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uber.jacinto\Downloads\"/>
    </mc:Choice>
  </mc:AlternateContent>
  <xr:revisionPtr revIDLastSave="0" documentId="13_ncr:1_{DCA0CB74-08FE-49A7-B7F0-3B1E0135B5CA}" xr6:coauthVersionLast="47" xr6:coauthVersionMax="47" xr10:uidLastSave="{00000000-0000-0000-0000-000000000000}"/>
  <bookViews>
    <workbookView xWindow="28680" yWindow="-120" windowWidth="29040" windowHeight="15720" xr2:uid="{D3706BCC-C0AF-45F2-95B5-82B3A348F4A3}"/>
  </bookViews>
  <sheets>
    <sheet name="RESUMO" sheetId="1" r:id="rId1"/>
    <sheet name="Orçamento-Projeto" sheetId="2" r:id="rId2"/>
    <sheet name="Orçamento-Obra" sheetId="3" r:id="rId3"/>
  </sheets>
  <definedNames>
    <definedName name="_xlnm.Print_Area" localSheetId="0">RESUMO!$A$1:$C$18</definedName>
    <definedName name="_xlnm.Print_Titles" localSheetId="0">RESUMO!$1:$15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 a="1"/>
  <c r="C17" i="1" s="1"/>
  <c r="C16" i="1" a="1"/>
  <c r="C16" i="1" s="1"/>
  <c r="C1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<sst xmlns="http://schemas.openxmlformats.org/spreadsheetml/2006/main" count="509" uniqueCount="221">
  <si>
    <t>GOINFRA – Agência Goiana de Infraestrutura e Transportes</t>
  </si>
  <si>
    <t>Setor:</t>
  </si>
  <si>
    <t>PL-GECOB – GERÊNCIA DE CUSTOS E ORÇAMENTOS DE OBRAS RODOVIÁRIAS</t>
  </si>
  <si>
    <t>Orçamento:</t>
  </si>
  <si>
    <t>Descrição:</t>
  </si>
  <si>
    <t>Extensão Total:</t>
  </si>
  <si>
    <t>Tabelas:</t>
  </si>
  <si>
    <t>RESUMO</t>
  </si>
  <si>
    <t>Código</t>
  </si>
  <si>
    <t>Orçamento</t>
  </si>
  <si>
    <t>Total</t>
  </si>
  <si>
    <t>Extensão</t>
  </si>
  <si>
    <t>TOTAL GERAL:</t>
  </si>
  <si>
    <t>GOINFRA - Agência Goiana de Infraestrutura e Transportes</t>
  </si>
  <si>
    <t>30/01/2026 - 10:49</t>
  </si>
  <si>
    <t>Orçamento Sintético</t>
  </si>
  <si>
    <t>Setor</t>
  </si>
  <si>
    <t>: PJ-GECOB - GERENCIA DE CUSTOS E ORÇAMENTOS DE OBRAS RODOVIARIAS</t>
  </si>
  <si>
    <t>: 202400036004442-3/2026</t>
  </si>
  <si>
    <t>Data Orçamento : 30/01/2026</t>
  </si>
  <si>
    <t>Descrição</t>
  </si>
  <si>
    <t>: ELABORAÇÃO DO ORÇAMENTO DE OBRAS PARA PAVIMENTAÇÃO DA RODOVIA GO-341: TRECHO: PEROLÂNDIA (Entr.GO-465) / CÓRREGO DAS ANTAS</t>
  </si>
  <si>
    <t>Versão</t>
  </si>
  <si>
    <t>: ORÇAMENTO ELABORADO NA TABELA DE PROJETOS E CONSULTORIA - T320 - OUT/25</t>
  </si>
  <si>
    <t>Trecho</t>
  </si>
  <si>
    <t>: PEROLÂNDIA (Entr.GO-465) / CÓRREGO DAS ANTAS</t>
  </si>
  <si>
    <t>Nat. Serviço</t>
  </si>
  <si>
    <t>: Obra Rodoviária</t>
  </si>
  <si>
    <t>Subtrecho</t>
  </si>
  <si>
    <t xml:space="preserve">: </t>
  </si>
  <si>
    <t xml:space="preserve">: 21,00 Km    </t>
  </si>
  <si>
    <t>Data Base : 01/10/2025</t>
  </si>
  <si>
    <t>Cód. Auxiliar</t>
  </si>
  <si>
    <t>Serviço</t>
  </si>
  <si>
    <t>Bdi</t>
  </si>
  <si>
    <t>Unid.</t>
  </si>
  <si>
    <t>Quantidade</t>
  </si>
  <si>
    <t>Preço Unitário</t>
  </si>
  <si>
    <t>PROJETO EXECUTIVO DE ENGENHARIA</t>
  </si>
  <si>
    <t>PROJETO DE ENGENHARIA - RELEVO PLANO - FAIXA DE 15 A 40 KM</t>
  </si>
  <si>
    <t xml:space="preserve">Km    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</si>
  <si>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</si>
  <si>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</si>
  <si>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</si>
  <si>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</si>
  <si>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</si>
  <si>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Preço/Km    </t>
  </si>
  <si>
    <t>Total geral</t>
  </si>
  <si>
    <t>SCO - Sistema de Custos e Orçamentos</t>
  </si>
  <si>
    <t>ELABORAÇÃO DO ORÇAMENTO DE OBRAS PARA PAVIMENTAÇÃO DA RODOVIA GO-341: TRECHO: PEROLÂNDIA (Entr.GO-465) / CÓRREGO DAS ANTAS</t>
  </si>
  <si>
    <t>21 KM</t>
  </si>
  <si>
    <t>Data: 30/01/2026</t>
  </si>
  <si>
    <t>202400036004442-3</t>
  </si>
  <si>
    <t>29/01/2026 - 16:33</t>
  </si>
  <si>
    <t>: 202400036004442-1/2026</t>
  </si>
  <si>
    <t>Data Orçamento : 19/01/2026</t>
  </si>
  <si>
    <t>: ORÇAMENTO ELABORADO NA TABELA DE TERRAPLENAGEM, PAVIMENTAÇÃO E OBRAS DE ARTE ESPECIAIS - OUT/25 - SEM DESONERAÇÃO - T319</t>
  </si>
  <si>
    <t>TERRAPLENAGEM</t>
  </si>
  <si>
    <t>SERVIÇOS PRELIMINARES</t>
  </si>
  <si>
    <t>DESMATAMENTO E LIMPEZA - INCLUSO DESTOCAMENTO DE ÁRVORES COM DIÂMETROS MENORES DE 15 cm</t>
  </si>
  <si>
    <t xml:space="preserve">m2    </t>
  </si>
  <si>
    <t>DESTOCAMENTO DE ÁRVORES COM DIÂMETRO DE 15 A 30 cm</t>
  </si>
  <si>
    <t xml:space="preserve">un    </t>
  </si>
  <si>
    <t>DESTOCAMENTO DE ÁRVORES COM DIÂMETRO MAIOR QUE 30 cm</t>
  </si>
  <si>
    <t>ESCAVAÇÃO, CARGA E TRANSPORTE</t>
  </si>
  <si>
    <t>ESCAVAÇÃO, CARGA E TRANSPORTE DE MATERIAL DE 1ª CATEGORIA ATÉ 50M</t>
  </si>
  <si>
    <t xml:space="preserve">m3    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</si>
  <si>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</si>
  <si>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</si>
  <si>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</si>
  <si>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</si>
  <si>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</si>
  <si>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 - 40024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</si>
  <si>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</si>
  <si>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</si>
  <si>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</si>
  <si>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</si>
  <si>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COMPACTAÇÃO DE ATERROS</t>
  </si>
  <si>
    <t>COMPACTAÇÃO A 95% DO PROCTOR NORMAL</t>
  </si>
  <si>
    <t>COMPACTAÇÃO A 100% DO PROCTOR NORMAL</t>
  </si>
  <si>
    <t>ACABAMENTO E RECOMPOSIÇÃO DE EMPRESTIMO</t>
  </si>
  <si>
    <t>PAVIMENTAÇÃO</t>
  </si>
  <si>
    <t>REGULARIZAÇÃO E COMPACTAÇÃO DO SUB-LEITO</t>
  </si>
  <si>
    <t>ACABAMENTO E RECOMPOSIÇÃO DE JAZIDA</t>
  </si>
  <si>
    <t>ESCAVAÇÃO E CARGA DE MATERIAL DE JAZIDA</t>
  </si>
  <si>
    <t>TRANSPORTE DE MATERIAL DE JAZIDA (CASCALHO)</t>
  </si>
  <si>
    <t xml:space="preserve">m3km  </t>
  </si>
  <si>
    <t>ESTABILIZAÇÃO GRANULOMÉTRICA SEM MISTURA - REF.PROCTOR: 26 GOLPES (100% P.I.)</t>
  </si>
  <si>
    <t>ESTABILIZAÇÃO SOLO-CIMENTO 3% PESO - PISTA</t>
  </si>
  <si>
    <t>IMPRIMAÇÃO</t>
  </si>
  <si>
    <t>PINTURA DE LIGAÇÃO</t>
  </si>
  <si>
    <t>TRANSPORTE LOCAL DE MATERIAL BETUMINOSO</t>
  </si>
  <si>
    <t xml:space="preserve">TKM   </t>
  </si>
  <si>
    <t>TRANSPORTE LOCAL DE MASSA ASFÁLTICA</t>
  </si>
  <si>
    <t>TRANSPORTE LOCAL DE AGREGADOS</t>
  </si>
  <si>
    <t>TRANSPORTE COMERCIAL DE CIMENTO / CAL / FILLER</t>
  </si>
  <si>
    <t>TRANSPORTE COMERCIAL DE AGREGADOS</t>
  </si>
  <si>
    <t>TRATAMENTO SUPERFICIAL DUPLO - TSD (BC)</t>
  </si>
  <si>
    <t>CONCRETO BETUMINOSO USINADO À QUENTE - CBUQ - FAIXA C</t>
  </si>
  <si>
    <t>FORNECIMENTO DE MATERIAL BETUMINOSO</t>
  </si>
  <si>
    <t>FORNECIMENTO DE EMULSÃO ASFÁLTICA PARA IMPRIMAÇÃO - EAI</t>
  </si>
  <si>
    <t xml:space="preserve">t     </t>
  </si>
  <si>
    <t>FORNECIMENTO DE EMULSÃO RR-2C</t>
  </si>
  <si>
    <t xml:space="preserve">T     </t>
  </si>
  <si>
    <t>FORNECIMENTO DE EMULSÃO RR-1C</t>
  </si>
  <si>
    <t>FORNECIMENTO DE CAP-50/70</t>
  </si>
  <si>
    <t>TRANSPORTE COMERCIAL DE MATERIAL BETUMINOSO</t>
  </si>
  <si>
    <t xml:space="preserve">tkm   </t>
  </si>
  <si>
    <t>DRENAGEM</t>
  </si>
  <si>
    <t>DRENAGEM SUPERFICIAL</t>
  </si>
  <si>
    <t>MEIO FIO COM SARJETA - MFC03</t>
  </si>
  <si>
    <t xml:space="preserve">m     </t>
  </si>
  <si>
    <t>MEIO FIO SEM SARJETA - MFC05</t>
  </si>
  <si>
    <t>VALETA DE PROTEÇÃO DE CORTE - VPCC 160-30</t>
  </si>
  <si>
    <t>2003227DN</t>
  </si>
  <si>
    <t>DISSIPADOR DE ENERGIA - DES 160-480 - AREIA, BRITA E PEDRA DE MÃO COMERCIAIS</t>
  </si>
  <si>
    <t>VALETA DE PROTEÇÃO DE ATERRO - VPAC 160-30</t>
  </si>
  <si>
    <t>2003107DN</t>
  </si>
  <si>
    <t>ENTRADA PARA DESCIDA D'ÁGUA - EDA 03 A - AREIA E BRITA COMERCIAIS</t>
  </si>
  <si>
    <t>2003119DN</t>
  </si>
  <si>
    <t>ENTRADA PARA DESCIDA D?ÁGUA - EDA 03 B - AREIA E BRITA COMERCIAIS</t>
  </si>
  <si>
    <t>2003111DN</t>
  </si>
  <si>
    <t>ENTRADA PARA DESCIDA D'ÁGUA - EDA 05 A - AREIA E BRITA COMERCIAIS</t>
  </si>
  <si>
    <t>2003123DN</t>
  </si>
  <si>
    <t>ENTRADA PARA DESCIDA D'ÁGUA - EDA 05 B - AREIA E BRITA COMERCIAIS</t>
  </si>
  <si>
    <t>2003393DN</t>
  </si>
  <si>
    <t>DESCIDA D'ÁGUA DE ATERROS TIPO RÁPIDO - DAR 60-30 - AREIA E BRITA COMERCIAIS</t>
  </si>
  <si>
    <t>2003407DN</t>
  </si>
  <si>
    <t>DESCIDA D'ÁGUA DE ATERROS EM DEGRAUS - DAD 60-36 - AREIA E BRITA COMERCIAIS</t>
  </si>
  <si>
    <t>2003175DN</t>
  </si>
  <si>
    <t>DISSIPADOR DE ENERGIA - DED 01 A - AREIA, BRITA E PEDRA DE MÃO COMERCIAIS</t>
  </si>
  <si>
    <t>2003179DN</t>
  </si>
  <si>
    <t>DISSIPADOR DE ENERGIA - DED 03 A - AREIA, BRITA E PEDRA DE MÃO COMERCIAIS</t>
  </si>
  <si>
    <t>SARJETA TRIANGULAR DE CONCRETO - STC 125-25</t>
  </si>
  <si>
    <t>SARJETA TRIANGULAR DE CONCRETO - STC 150-30</t>
  </si>
  <si>
    <t>2003231DN</t>
  </si>
  <si>
    <t>DISSIPADOR DE ENERGIA - DES 125-375 - AREIA, BRITA E PEDRA DE MÃO COMERCIAIS</t>
  </si>
  <si>
    <t>2003230DN</t>
  </si>
  <si>
    <t>DISSIPADOR DE ENERGIA - DES 150-450 - AREIA, BRITA E PEDRA DE MÃO COMERCIAIS</t>
  </si>
  <si>
    <t>DRENO PROFUNDO, CORTE EM SOLO PEAD - DPS13 (ANTIGO DPS07) (EXCETO ESCAVAÇÃO) (BC)</t>
  </si>
  <si>
    <t>BOCA P/ DRENO PROFUNDO - BSD 02 (AC/BC)</t>
  </si>
  <si>
    <t>DRENO SUB-SUPERFICIAL - DSS 04 (EXCETO ESCAVAÇÃO) (BC)</t>
  </si>
  <si>
    <t>ESCAVAÇÃO MEC. DE VALAS DE MAT. 1ª CAT. (INCL. TRANSPORTE)</t>
  </si>
  <si>
    <t>TRANSPORTE LOCAL DE CONCRETO</t>
  </si>
  <si>
    <t>TRANSPORTE LOCAL DE CIMENTO / CAL / FILLER</t>
  </si>
  <si>
    <t>CAIAÇÃO (3 DEMÃOS)</t>
  </si>
  <si>
    <t>OBRAS DE ARTE CORRENTE</t>
  </si>
  <si>
    <t>CORPO DE BSTC D=0,80M (EXCETO ESCAVAÇÃO)</t>
  </si>
  <si>
    <t>CORPO DE BSTC D=1,50M (EXCETO ESCAVAÇÃO)</t>
  </si>
  <si>
    <t>0804205DN</t>
  </si>
  <si>
    <t>CORPO DE BDTC D= 1,50 M PA1 - AREIA, BRITA E PEDRA DE MÃO COMERCIAIS</t>
  </si>
  <si>
    <t>0804311DN</t>
  </si>
  <si>
    <t>CORPO DE BTTC D= 1,50 M PA2 - AREIA, BRITA E PEDRA DE MÃO COMERCIAIS</t>
  </si>
  <si>
    <t>BOCA DE BSTC D=0,80M (AC/BC)</t>
  </si>
  <si>
    <t>BOCA DE BSTC D=1,50M (AC/BC)</t>
  </si>
  <si>
    <t>0804273DN</t>
  </si>
  <si>
    <t>BOCA DE BDTC D = 1,50 M - ESCONSIDADE 0° - AREIA E BRITA COMERCIAIS - ALAS RETAS</t>
  </si>
  <si>
    <t>0804357DN</t>
  </si>
  <si>
    <t>BOCA DE BTTC D = 1,50 M - ESCONSIDADE 0° - AREIA E BRITA COMERCIAIS - ALAS RETAS</t>
  </si>
  <si>
    <t>2003455DN</t>
  </si>
  <si>
    <t>DISSIPADOR DE ENERGIA - DEB 240-316 - AREIA, BRITA E PEDRA DE MÃO COMERCIAIS</t>
  </si>
  <si>
    <t>2003461DN</t>
  </si>
  <si>
    <t>DISSIPADOR DE ENERGIA - DEB 450-551 - AREIA, BRITA E PEDRA DE MÃO COMERCIAIS</t>
  </si>
  <si>
    <t>2003467DN</t>
  </si>
  <si>
    <t>DISSIPADOR DE ENERGIA - DEB 450-746 - AREIA, BRITA E PEDRA DE MÃO COMERCIAIS</t>
  </si>
  <si>
    <t>2003473DN</t>
  </si>
  <si>
    <t>DISSIPADOR DE ENERGIA - DEB 450-956 - AREIA, BRITA E PEDRA DE MÃO COMERCIAIS</t>
  </si>
  <si>
    <t>TRANSPORTE LOCAL DE TUBOS</t>
  </si>
  <si>
    <t>TRANSPORTE COMERCIAL DE TUBOS</t>
  </si>
  <si>
    <t>REMOÇÃO DE BUEIROS TUBULARES</t>
  </si>
  <si>
    <t xml:space="preserve">M     </t>
  </si>
  <si>
    <t>DEMOLIÇÃO DE CONCRETO SIMPLES</t>
  </si>
  <si>
    <t>CARGA DE ENTULHOS</t>
  </si>
  <si>
    <t>TRANSPORTE DE ENTULHOS</t>
  </si>
  <si>
    <t>COMPACTAÇÃO MANUAL</t>
  </si>
  <si>
    <t>OBRA DE ARTE ESPECIAL - CÓRREGO BREJÃO E PASSAGEM FAUNA</t>
  </si>
  <si>
    <t>0705364DN</t>
  </si>
  <si>
    <t>CORPO DE BTCC 2,00 X 2,00 M - MOLDADO NO LOCAL - ALTURA DO ATERRO 2,50 A 5,00 M - AREIA E BRITA COMERCIAIS</t>
  </si>
  <si>
    <t>0705183DN</t>
  </si>
  <si>
    <t>CORPO DE BSCC 2,00 X 2,00 M - MOLDADO NO LOCAL - ALTURA DO ATERRO 0,00 A 1,00 M - AREIA E BRITA COMERCIAIS</t>
  </si>
  <si>
    <t>0705185DN</t>
  </si>
  <si>
    <t>CORPO DE BSCC 2,00 X 2,00 M - MOLDADO NO LOCAL - ALTURA DO ATERRO 1,00 A 2,50 M - AREIA E BRITA COMERCIAIS</t>
  </si>
  <si>
    <t>0705411DN</t>
  </si>
  <si>
    <t>BOCA DE BTCC 2,00 X 2,00 M - ESCONSIDADE 0° - AREIA E BRITA COMERCIAIS</t>
  </si>
  <si>
    <t>0705233DN</t>
  </si>
  <si>
    <t>BOCA DE BSCC 2,00 X 2,00 M - ESCONSIDADE 0° - AREIA E BRITA COMERCIAIS</t>
  </si>
  <si>
    <t>TRANSPORTE LOCAL DE MATERIAL BÁSICO</t>
  </si>
  <si>
    <t>TRANSPORTE COMERCIAL DE MATERIAL BÁSICO</t>
  </si>
  <si>
    <t>DISSIPADOR TIPO AVENTAL - TIPO RIP RAP</t>
  </si>
  <si>
    <t>ENROCAMENTO DE PEDRA ARRUMADA</t>
  </si>
  <si>
    <t>ESCAVAÇÃO MANUAL</t>
  </si>
  <si>
    <t>SINALIZAÇÃO</t>
  </si>
  <si>
    <t>SINALIZAÇÃO HORIZONTAL COM RESINA ACRÍLICA (0,6 mm)</t>
  </si>
  <si>
    <t>TACHA REFLETIVA BIDIRECIONAL</t>
  </si>
  <si>
    <t xml:space="preserve">Un    </t>
  </si>
  <si>
    <t>SINALIZAÇÃO VERTICAL TOTALMENTE REFLETIVA</t>
  </si>
  <si>
    <t>SINALIZAÇÃO PROVISÓRIA</t>
  </si>
  <si>
    <t>SINALIZAÇÃO HORIZONTAL COM RESINA ACRÍLICA EMULSIONADA EM ÁGUA (0,3 mm)</t>
  </si>
  <si>
    <t>OBRAS COMPLEMENTARES</t>
  </si>
  <si>
    <t>CERCA DE VEDAÇÃO DE FAIXA DE DOMÍNIO EM MADEIRA</t>
  </si>
  <si>
    <t>CPU-01</t>
  </si>
  <si>
    <t>CERCAMENTO TIPO ALAMBRADO COM POSTE DE CONCRETO PARA PASSAGEM DE FAUNA</t>
  </si>
  <si>
    <t>REMOÇÃO E RECOLOCAÇÃO DE CERCA</t>
  </si>
  <si>
    <t>DEFENSA METÁLICA SEMI-MALEÁVEL SIMPLES</t>
  </si>
  <si>
    <t>3713902DN</t>
  </si>
  <si>
    <t>TERMINAL ABSORVEDOR DE ENERGIA DE ABERTURA COM NÍVEL DE CONTENÇÃO TL3 PARA DEFENSA METÁLICA - FORNECIMENTO E IMPLANTAÇÃO</t>
  </si>
  <si>
    <t>801925DERPR</t>
  </si>
  <si>
    <t>FORNECIMENTO E COLOCAÇÃO DE DISPOSITIVO REFLETIVO PARA DEFENSA METÁLICA</t>
  </si>
  <si>
    <t>PAISAGISMO</t>
  </si>
  <si>
    <t>SEMEADURA MANUAL</t>
  </si>
  <si>
    <t>FLORESTAMENTO</t>
  </si>
  <si>
    <t>ADMINISTRAÇÃO/ CANTEIRO DE OBRAS/ MOBILIZAÇÃO</t>
  </si>
  <si>
    <t>ADMINISTRAÇÃO LOCAL - TIPO C1</t>
  </si>
  <si>
    <t>42240A</t>
  </si>
  <si>
    <t xml:space="preserve">CANTEIRO DE OBRA - TIPO C1 </t>
  </si>
  <si>
    <t>MOBILIZAÇÃO / DESMOBILIZAÇÃO - CONFORME DEMONSTRATIVO</t>
  </si>
  <si>
    <t>OBRAS PARA PAVIMENTAÇÃO DA RODOVIA</t>
  </si>
  <si>
    <t>202400036004442-1</t>
  </si>
  <si>
    <t>ORÇAMENTO REALIZADO NA TABELAS DE TERRAPLENAGEM, PAVIMENTAÇÃO E OBRAS DE ARTE ESPECIAIS - OUT/25 - SEM DESONERAÇÃO - T319 e TABELA DE PROJETOS E CONSULTORIA - T320 - OUT/25</t>
  </si>
  <si>
    <t>BDI CONS. E PROJ.:45,11%</t>
  </si>
  <si>
    <t xml:space="preserve">BDI: 27,21%                                    BDI REDUZIDO: 18,98%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</si>
</sst>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[$R$-416]\ #,##0.00;[Red]\-[$R$-416]\ #,##0.00"/>
    <numFmt numFmtId="165" formatCode="00000"/>
    <numFmt numFmtId="166" formatCode="#0.00"/>
    <numFmt numFmtId="167" formatCode="#0.000"/>
    <numFmt numFmtId="168" formatCode="##,##0.00"/>
    <numFmt numFmtId="169" formatCode="#,###,##0.00"/>
    <numFmt numFmtId="170" formatCode="##0.0000"/>
    <numFmt numFmtId="171" formatCode="###,##0.000"/>
    <numFmt numFmtId="172" formatCode="###,##0.00"/>
    <numFmt numFmtId="173" formatCode="#,##0.000"/>
    <numFmt numFmtId="174" formatCode="##0.000"/>
    <numFmt numFmtId="175" formatCode="##0.00"/>
    <numFmt numFmtId="176" formatCode="##,##0.000"/>
    <numFmt numFmtId="177" formatCode="#,###,##0.000"/>
    <numFmt numFmtId="178" formatCode="##,###,##0.00"/>
    <numFmt numFmtId="179" formatCode="0.000"/>
    <numFmt numFmtId="180" formatCode="#0.0000"/>
    <numFmt numFmtId="181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rgb="FFCCCCCC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</cellStyleXfs>
  <cellXfs count="198">
    <xf numFmtId="0" fontId="0" fillId="0" borderId="0" xfId="0"/>
    <xf numFmtId="0" fontId="1" fillId="2" borderId="0" xfId="1" applyFill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vertical="center"/>
    </xf>
    <xf numFmtId="0" fontId="1" fillId="2" borderId="0" xfId="1" applyFill="1" applyAlignment="1">
      <alignment vertical="center"/>
    </xf>
    <xf numFmtId="1" fontId="1" fillId="2" borderId="0" xfId="1" applyNumberFormat="1" applyFill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4" fontId="1" fillId="0" borderId="0" xfId="1" applyNumberFormat="1" applyAlignment="1">
      <alignment horizontal="left" vertical="center"/>
    </xf>
    <xf numFmtId="4" fontId="1" fillId="0" borderId="0" xfId="1" applyNumberFormat="1" applyAlignment="1">
      <alignment horizontal="right" vertical="center"/>
    </xf>
    <xf numFmtId="0" fontId="1" fillId="2" borderId="0" xfId="1" applyFill="1" applyAlignment="1">
      <alignment horizontal="left" vertical="center" wrapText="1"/>
    </xf>
    <xf numFmtId="0" fontId="1" fillId="2" borderId="0" xfId="1" applyFill="1" applyAlignment="1">
      <alignment horizontal="right" vertical="center"/>
    </xf>
    <xf numFmtId="0" fontId="1" fillId="3" borderId="0" xfId="1" applyFill="1" applyAlignment="1">
      <alignment vertical="center"/>
    </xf>
    <xf numFmtId="0" fontId="2" fillId="3" borderId="0" xfId="1" applyFont="1" applyFill="1" applyAlignment="1">
      <alignment horizontal="center" vertical="center"/>
    </xf>
    <xf numFmtId="21" fontId="1" fillId="0" borderId="0" xfId="1" applyNumberFormat="1" applyAlignment="1">
      <alignment horizontal="right" vertical="center"/>
    </xf>
    <xf numFmtId="0" fontId="3" fillId="4" borderId="1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164" fontId="1" fillId="0" borderId="2" xfId="1" applyNumberFormat="1" applyBorder="1" applyAlignment="1">
      <alignment horizontal="center" vertical="center"/>
    </xf>
    <xf numFmtId="10" fontId="1" fillId="0" borderId="0" xfId="1" applyNumberFormat="1" applyAlignment="1">
      <alignment horizontal="right" vertical="center"/>
    </xf>
    <xf numFmtId="44" fontId="0" fillId="0" borderId="0" xfId="2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1" fillId="0" borderId="3" xfId="1" applyNumberFormat="1" applyBorder="1" applyAlignment="1">
      <alignment horizontal="center" vertical="center"/>
    </xf>
    <xf numFmtId="0" fontId="3" fillId="4" borderId="4" xfId="1" applyFont="1" applyFill="1" applyBorder="1" applyAlignment="1">
      <alignment horizontal="right" vertical="center"/>
    </xf>
    <xf numFmtId="0" fontId="3" fillId="4" borderId="5" xfId="1" applyFont="1" applyFill="1" applyBorder="1" applyAlignment="1">
      <alignment horizontal="right" vertical="center"/>
    </xf>
    <xf numFmtId="7" fontId="3" fillId="4" borderId="1" xfId="1" applyNumberFormat="1" applyFont="1" applyFill="1" applyBorder="1" applyAlignment="1">
      <alignment horizontal="center" vertical="center"/>
    </xf>
    <xf numFmtId="0" fontId="1" fillId="0" borderId="0" xfId="1"/>
    <xf numFmtId="0" fontId="6" fillId="5" borderId="0" xfId="3" applyFont="1" applyFill="1" applyBorder="1" applyAlignment="1">
      <alignment horizontal="center" vertical="top" wrapText="1"/>
    </xf>
    <xf numFmtId="0" fontId="6" fillId="5" borderId="0" xfId="3" applyNumberFormat="1" applyFont="1" applyFill="1" applyBorder="1" applyAlignment="1">
      <alignment horizontal="left" vertical="top" wrapText="1"/>
    </xf>
    <xf numFmtId="0" fontId="6" fillId="5" borderId="0" xfId="3" applyNumberFormat="1" applyFont="1" applyFill="1" applyBorder="1" applyAlignment="1">
      <alignment horizontal="right" vertical="top" wrapText="1"/>
    </xf>
    <xf numFmtId="0" fontId="5" fillId="0" borderId="0" xfId="3" applyNumberFormat="1" applyFont="1" applyFill="1" applyBorder="1" applyAlignment="1"/>
    <xf numFmtId="0" fontId="6" fillId="5" borderId="6" xfId="3" applyNumberFormat="1" applyFont="1" applyFill="1" applyBorder="1" applyAlignment="1">
      <alignment horizontal="center" vertical="top" wrapText="1"/>
    </xf>
    <xf numFmtId="0" fontId="6" fillId="5" borderId="6" xfId="3" applyFont="1" applyFill="1" applyBorder="1" applyAlignment="1">
      <alignment horizontal="center" vertical="top" wrapText="1"/>
    </xf>
    <xf numFmtId="0" fontId="6" fillId="5" borderId="6" xfId="3" applyFont="1" applyFill="1" applyBorder="1" applyAlignment="1">
      <alignment horizontal="left" vertical="top" wrapText="1"/>
    </xf>
    <xf numFmtId="0" fontId="6" fillId="5" borderId="6" xfId="3" applyFont="1" applyFill="1" applyBorder="1" applyAlignment="1">
      <alignment horizontal="right" vertical="top" wrapText="1"/>
    </xf>
    <xf numFmtId="0" fontId="7" fillId="5" borderId="0" xfId="3" applyNumberFormat="1" applyFont="1" applyFill="1" applyBorder="1" applyAlignment="1">
      <alignment horizontal="left" vertical="top" wrapText="1"/>
    </xf>
    <xf numFmtId="0" fontId="8" fillId="5" borderId="6" xfId="3" applyFont="1" applyFill="1" applyBorder="1" applyAlignment="1">
      <alignment horizontal="center" vertical="top" wrapText="1"/>
    </xf>
    <xf numFmtId="0" fontId="7" fillId="5" borderId="12" xfId="3" applyFont="1" applyFill="1" applyBorder="1" applyAlignment="1">
      <alignment horizontal="left" vertical="top" wrapText="1"/>
    </xf>
    <xf numFmtId="0" fontId="7" fillId="5" borderId="12" xfId="3" applyFont="1" applyFill="1" applyBorder="1" applyAlignment="1">
      <alignment horizontal="right" vertical="top" wrapText="1"/>
    </xf>
    <xf numFmtId="0" fontId="9" fillId="0" borderId="7" xfId="3" applyFont="1" applyFill="1" applyBorder="1" applyAlignment="1">
      <alignment horizontal="left" vertical="top" wrapText="1"/>
    </xf>
    <xf numFmtId="0" fontId="9" fillId="0" borderId="8" xfId="3" applyFont="1" applyFill="1" applyBorder="1" applyAlignment="1">
      <alignment horizontal="left" vertical="top" wrapText="1"/>
    </xf>
    <xf numFmtId="0" fontId="9" fillId="0" borderId="9" xfId="3" applyFont="1" applyFill="1" applyBorder="1" applyAlignment="1">
      <alignment horizontal="left" vertical="top" wrapText="1"/>
    </xf>
    <xf numFmtId="0" fontId="9" fillId="0" borderId="7" xfId="3" applyFont="1" applyFill="1" applyBorder="1" applyAlignment="1">
      <alignment horizontal="right" vertical="top" wrapText="1"/>
    </xf>
    <xf numFmtId="0" fontId="9" fillId="0" borderId="9" xfId="3" applyFont="1" applyFill="1" applyBorder="1" applyAlignment="1">
      <alignment horizontal="right" vertical="top" wrapText="1"/>
    </xf>
    <xf numFmtId="0" fontId="9" fillId="0" borderId="7" xfId="3" applyFont="1" applyFill="1" applyBorder="1" applyAlignment="1">
      <alignment horizontal="center" vertical="top" wrapText="1"/>
    </xf>
    <xf numFmtId="0" fontId="9" fillId="0" borderId="8" xfId="3" applyFont="1" applyFill="1" applyBorder="1" applyAlignment="1">
      <alignment horizontal="center" vertical="top" wrapText="1"/>
    </xf>
    <xf numFmtId="0" fontId="9" fillId="0" borderId="9" xfId="3" applyFont="1" applyFill="1" applyBorder="1" applyAlignment="1">
      <alignment horizontal="center" vertical="top" wrapText="1"/>
    </xf>
    <xf numFmtId="0" fontId="9" fillId="0" borderId="8" xfId="3" applyFont="1" applyFill="1" applyBorder="1" applyAlignment="1">
      <alignment horizontal="right" vertical="top" wrapText="1"/>
    </xf>
    <xf numFmtId="165" fontId="6" fillId="0" borderId="7" xfId="3" applyNumberFormat="1" applyFont="1" applyFill="1" applyBorder="1" applyAlignment="1">
      <alignment horizontal="left" vertical="top" wrapText="1"/>
    </xf>
    <xf numFmtId="165" fontId="6" fillId="0" borderId="8" xfId="3" applyNumberFormat="1" applyFont="1" applyFill="1" applyBorder="1" applyAlignment="1">
      <alignment horizontal="left" vertical="top" wrapText="1"/>
    </xf>
    <xf numFmtId="165" fontId="6" fillId="0" borderId="9" xfId="3" applyNumberFormat="1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9" xfId="3" applyFont="1" applyFill="1" applyBorder="1" applyAlignment="1">
      <alignment horizontal="left" vertical="top" wrapText="1"/>
    </xf>
    <xf numFmtId="166" fontId="6" fillId="0" borderId="7" xfId="3" applyNumberFormat="1" applyFont="1" applyFill="1" applyBorder="1" applyAlignment="1">
      <alignment horizontal="right" vertical="top" wrapText="1"/>
    </xf>
    <xf numFmtId="166" fontId="6" fillId="0" borderId="9" xfId="3" applyNumberFormat="1" applyFont="1" applyFill="1" applyBorder="1" applyAlignment="1">
      <alignment horizontal="right" vertical="top" wrapText="1"/>
    </xf>
    <xf numFmtId="0" fontId="6" fillId="0" borderId="7" xfId="3" applyFont="1" applyFill="1" applyBorder="1" applyAlignment="1">
      <alignment horizontal="center" vertical="top" wrapText="1"/>
    </xf>
    <xf numFmtId="0" fontId="6" fillId="0" borderId="8" xfId="3" applyFont="1" applyFill="1" applyBorder="1" applyAlignment="1">
      <alignment horizontal="center" vertical="top" wrapText="1"/>
    </xf>
    <xf numFmtId="0" fontId="6" fillId="0" borderId="9" xfId="3" applyFont="1" applyFill="1" applyBorder="1" applyAlignment="1">
      <alignment horizontal="center" vertical="top" wrapText="1"/>
    </xf>
    <xf numFmtId="167" fontId="6" fillId="0" borderId="7" xfId="3" applyNumberFormat="1" applyFont="1" applyFill="1" applyBorder="1" applyAlignment="1">
      <alignment horizontal="right" vertical="top" wrapText="1"/>
    </xf>
    <xf numFmtId="167" fontId="6" fillId="0" borderId="8" xfId="3" applyNumberFormat="1" applyFont="1" applyFill="1" applyBorder="1" applyAlignment="1">
      <alignment horizontal="right" vertical="top" wrapText="1"/>
    </xf>
    <xf numFmtId="167" fontId="6" fillId="0" borderId="9" xfId="3" applyNumberFormat="1" applyFont="1" applyFill="1" applyBorder="1" applyAlignment="1">
      <alignment horizontal="right" vertical="top" wrapText="1"/>
    </xf>
    <xf numFmtId="168" fontId="6" fillId="0" borderId="7" xfId="3" applyNumberFormat="1" applyFont="1" applyFill="1" applyBorder="1" applyAlignment="1">
      <alignment horizontal="right" vertical="top" wrapText="1"/>
    </xf>
    <xf numFmtId="168" fontId="6" fillId="0" borderId="8" xfId="3" applyNumberFormat="1" applyFont="1" applyFill="1" applyBorder="1" applyAlignment="1">
      <alignment horizontal="right" vertical="top" wrapText="1"/>
    </xf>
    <xf numFmtId="168" fontId="6" fillId="0" borderId="9" xfId="3" applyNumberFormat="1" applyFont="1" applyFill="1" applyBorder="1" applyAlignment="1">
      <alignment horizontal="right" vertical="top" wrapText="1"/>
    </xf>
    <xf numFmtId="169" fontId="6" fillId="0" borderId="7" xfId="3" applyNumberFormat="1" applyFont="1" applyFill="1" applyBorder="1" applyAlignment="1">
      <alignment horizontal="right" vertical="top" wrapText="1"/>
    </xf>
    <xf numFmtId="169" fontId="6" fillId="0" borderId="9" xfId="3" applyNumberFormat="1" applyFont="1" applyFill="1" applyBorder="1" applyAlignment="1">
      <alignment horizontal="right" vertical="top" wrapText="1"/>
    </xf>
    <xf numFmtId="0" fontId="7" fillId="0" borderId="0" xfId="3" applyNumberFormat="1" applyFont="1" applyFill="1" applyBorder="1" applyAlignment="1">
      <alignment horizontal="left" vertical="top" wrapText="1"/>
    </xf>
    <xf numFmtId="0" fontId="6" fillId="0" borderId="0" xfId="3" applyNumberFormat="1" applyFont="1" applyFill="1" applyBorder="1" applyAlignment="1">
      <alignment horizontal="right" vertical="top" wrapText="1"/>
    </xf>
    <xf numFmtId="169" fontId="6" fillId="0" borderId="8" xfId="3" applyNumberFormat="1" applyFont="1" applyFill="1" applyBorder="1" applyAlignment="1">
      <alignment horizontal="right" vertical="top" wrapText="1"/>
    </xf>
    <xf numFmtId="0" fontId="6" fillId="0" borderId="0" xfId="3" applyNumberFormat="1" applyFont="1" applyFill="1" applyBorder="1" applyAlignment="1">
      <alignment horizontal="left" vertical="top" wrapText="1"/>
    </xf>
    <xf numFmtId="0" fontId="8" fillId="0" borderId="6" xfId="3" applyFont="1" applyFill="1" applyBorder="1" applyAlignment="1">
      <alignment horizontal="center" vertical="top" wrapText="1"/>
    </xf>
    <xf numFmtId="0" fontId="6" fillId="0" borderId="10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11" xfId="3" applyFont="1" applyFill="1" applyBorder="1" applyAlignment="1">
      <alignment horizontal="left" vertical="center" wrapText="1"/>
    </xf>
    <xf numFmtId="0" fontId="6" fillId="0" borderId="10" xfId="3" applyFont="1" applyFill="1" applyBorder="1" applyAlignment="1">
      <alignment horizontal="right" vertical="center" wrapText="1"/>
    </xf>
    <xf numFmtId="0" fontId="6" fillId="0" borderId="0" xfId="3" applyFont="1" applyFill="1" applyBorder="1" applyAlignment="1">
      <alignment horizontal="right" vertical="center" wrapText="1"/>
    </xf>
    <xf numFmtId="0" fontId="6" fillId="0" borderId="11" xfId="3" applyFont="1" applyFill="1" applyBorder="1" applyAlignment="1">
      <alignment horizontal="right" vertical="center" wrapText="1"/>
    </xf>
    <xf numFmtId="170" fontId="6" fillId="0" borderId="10" xfId="3" applyNumberFormat="1" applyFont="1" applyFill="1" applyBorder="1" applyAlignment="1">
      <alignment horizontal="right" vertical="center" wrapText="1"/>
    </xf>
    <xf numFmtId="170" fontId="6" fillId="0" borderId="0" xfId="3" applyNumberFormat="1" applyFont="1" applyFill="1" applyBorder="1" applyAlignment="1">
      <alignment horizontal="right" vertical="center" wrapText="1"/>
    </xf>
    <xf numFmtId="170" fontId="6" fillId="0" borderId="11" xfId="3" applyNumberFormat="1" applyFont="1" applyFill="1" applyBorder="1" applyAlignment="1">
      <alignment horizontal="right" vertical="center" wrapText="1"/>
    </xf>
    <xf numFmtId="169" fontId="6" fillId="0" borderId="10" xfId="3" applyNumberFormat="1" applyFont="1" applyFill="1" applyBorder="1" applyAlignment="1">
      <alignment horizontal="right" vertical="center" wrapText="1"/>
    </xf>
    <xf numFmtId="169" fontId="6" fillId="0" borderId="0" xfId="3" applyNumberFormat="1" applyFont="1" applyFill="1" applyBorder="1" applyAlignment="1">
      <alignment horizontal="right" vertical="center" wrapText="1"/>
    </xf>
    <xf numFmtId="169" fontId="6" fillId="0" borderId="11" xfId="3" applyNumberFormat="1" applyFont="1" applyFill="1" applyBorder="1" applyAlignment="1">
      <alignment horizontal="right" vertical="center" wrapText="1"/>
    </xf>
    <xf numFmtId="168" fontId="6" fillId="0" borderId="10" xfId="3" applyNumberFormat="1" applyFont="1" applyFill="1" applyBorder="1" applyAlignment="1">
      <alignment horizontal="right" vertical="center" wrapText="1"/>
    </xf>
    <xf numFmtId="168" fontId="6" fillId="0" borderId="0" xfId="3" applyNumberFormat="1" applyFont="1" applyFill="1" applyBorder="1" applyAlignment="1">
      <alignment horizontal="right" vertical="center" wrapText="1"/>
    </xf>
    <xf numFmtId="168" fontId="6" fillId="0" borderId="11" xfId="3" applyNumberFormat="1" applyFont="1" applyFill="1" applyBorder="1" applyAlignment="1">
      <alignment horizontal="right" vertical="center" wrapText="1"/>
    </xf>
    <xf numFmtId="170" fontId="6" fillId="0" borderId="7" xfId="3" applyNumberFormat="1" applyFont="1" applyFill="1" applyBorder="1" applyAlignment="1">
      <alignment horizontal="right" vertical="top" wrapText="1"/>
    </xf>
    <xf numFmtId="170" fontId="6" fillId="0" borderId="8" xfId="3" applyNumberFormat="1" applyFont="1" applyFill="1" applyBorder="1" applyAlignment="1">
      <alignment horizontal="right" vertical="top" wrapText="1"/>
    </xf>
    <xf numFmtId="170" fontId="6" fillId="0" borderId="9" xfId="3" applyNumberFormat="1" applyFont="1" applyFill="1" applyBorder="1" applyAlignment="1">
      <alignment horizontal="right" vertical="top" wrapText="1"/>
    </xf>
    <xf numFmtId="0" fontId="6" fillId="2" borderId="0" xfId="3" applyFont="1" applyFill="1" applyBorder="1" applyAlignment="1">
      <alignment horizontal="center" vertical="top" wrapText="1"/>
    </xf>
    <xf numFmtId="0" fontId="6" fillId="2" borderId="0" xfId="3" applyNumberFormat="1" applyFont="1" applyFill="1" applyBorder="1" applyAlignment="1">
      <alignment horizontal="left" vertical="top" wrapText="1"/>
    </xf>
    <xf numFmtId="0" fontId="6" fillId="2" borderId="0" xfId="3" applyNumberFormat="1" applyFont="1" applyFill="1" applyBorder="1" applyAlignment="1">
      <alignment horizontal="right" vertical="top" wrapText="1"/>
    </xf>
    <xf numFmtId="0" fontId="6" fillId="2" borderId="6" xfId="3" applyNumberFormat="1" applyFont="1" applyFill="1" applyBorder="1" applyAlignment="1">
      <alignment horizontal="center" vertical="top" wrapText="1"/>
    </xf>
    <xf numFmtId="0" fontId="6" fillId="2" borderId="6" xfId="3" applyFont="1" applyFill="1" applyBorder="1" applyAlignment="1">
      <alignment horizontal="center" vertical="top" wrapText="1"/>
    </xf>
    <xf numFmtId="0" fontId="6" fillId="2" borderId="6" xfId="3" applyFont="1" applyFill="1" applyBorder="1" applyAlignment="1">
      <alignment horizontal="left" vertical="top" wrapText="1"/>
    </xf>
    <xf numFmtId="0" fontId="6" fillId="2" borderId="6" xfId="3" applyFont="1" applyFill="1" applyBorder="1" applyAlignment="1">
      <alignment horizontal="right" vertical="top" wrapText="1"/>
    </xf>
    <xf numFmtId="0" fontId="7" fillId="2" borderId="0" xfId="3" applyNumberFormat="1" applyFont="1" applyFill="1" applyBorder="1" applyAlignment="1">
      <alignment horizontal="left" vertical="top" wrapText="1"/>
    </xf>
    <xf numFmtId="0" fontId="8" fillId="2" borderId="6" xfId="3" applyFont="1" applyFill="1" applyBorder="1" applyAlignment="1">
      <alignment horizontal="center" vertical="top" wrapText="1"/>
    </xf>
    <xf numFmtId="0" fontId="9" fillId="2" borderId="7" xfId="3" applyFont="1" applyFill="1" applyBorder="1" applyAlignment="1">
      <alignment horizontal="left" vertical="top" wrapText="1"/>
    </xf>
    <xf numFmtId="0" fontId="9" fillId="2" borderId="8" xfId="3" applyFont="1" applyFill="1" applyBorder="1" applyAlignment="1">
      <alignment horizontal="left" vertical="top" wrapText="1"/>
    </xf>
    <xf numFmtId="0" fontId="9" fillId="2" borderId="9" xfId="3" applyFont="1" applyFill="1" applyBorder="1" applyAlignment="1">
      <alignment horizontal="left" vertical="top" wrapText="1"/>
    </xf>
    <xf numFmtId="0" fontId="9" fillId="2" borderId="7" xfId="3" applyFont="1" applyFill="1" applyBorder="1" applyAlignment="1">
      <alignment horizontal="right" vertical="top" wrapText="1"/>
    </xf>
    <xf numFmtId="0" fontId="9" fillId="2" borderId="9" xfId="3" applyFont="1" applyFill="1" applyBorder="1" applyAlignment="1">
      <alignment horizontal="right" vertical="top" wrapText="1"/>
    </xf>
    <xf numFmtId="0" fontId="9" fillId="2" borderId="7" xfId="3" applyFont="1" applyFill="1" applyBorder="1" applyAlignment="1">
      <alignment horizontal="center" vertical="top" wrapText="1"/>
    </xf>
    <xf numFmtId="0" fontId="9" fillId="2" borderId="8" xfId="3" applyFont="1" applyFill="1" applyBorder="1" applyAlignment="1">
      <alignment horizontal="center" vertical="top" wrapText="1"/>
    </xf>
    <xf numFmtId="0" fontId="9" fillId="2" borderId="9" xfId="3" applyFont="1" applyFill="1" applyBorder="1" applyAlignment="1">
      <alignment horizontal="center" vertical="top" wrapText="1"/>
    </xf>
    <xf numFmtId="0" fontId="9" fillId="2" borderId="8" xfId="3" applyFont="1" applyFill="1" applyBorder="1" applyAlignment="1">
      <alignment horizontal="right" vertical="top" wrapText="1"/>
    </xf>
    <xf numFmtId="165" fontId="6" fillId="2" borderId="7" xfId="3" applyNumberFormat="1" applyFont="1" applyFill="1" applyBorder="1" applyAlignment="1">
      <alignment horizontal="left" vertical="top" wrapText="1"/>
    </xf>
    <xf numFmtId="165" fontId="6" fillId="2" borderId="8" xfId="3" applyNumberFormat="1" applyFont="1" applyFill="1" applyBorder="1" applyAlignment="1">
      <alignment horizontal="left" vertical="top" wrapText="1"/>
    </xf>
    <xf numFmtId="165" fontId="6" fillId="2" borderId="9" xfId="3" applyNumberFormat="1" applyFont="1" applyFill="1" applyBorder="1" applyAlignment="1">
      <alignment horizontal="left" vertical="top" wrapText="1"/>
    </xf>
    <xf numFmtId="0" fontId="6" fillId="2" borderId="7" xfId="3" applyFont="1" applyFill="1" applyBorder="1" applyAlignment="1">
      <alignment horizontal="left" vertical="top" wrapText="1"/>
    </xf>
    <xf numFmtId="0" fontId="6" fillId="2" borderId="8" xfId="3" applyFont="1" applyFill="1" applyBorder="1" applyAlignment="1">
      <alignment horizontal="left" vertical="top" wrapText="1"/>
    </xf>
    <xf numFmtId="0" fontId="6" fillId="2" borderId="9" xfId="3" applyFont="1" applyFill="1" applyBorder="1" applyAlignment="1">
      <alignment horizontal="left" vertical="top" wrapText="1"/>
    </xf>
    <xf numFmtId="166" fontId="6" fillId="2" borderId="7" xfId="3" applyNumberFormat="1" applyFont="1" applyFill="1" applyBorder="1" applyAlignment="1">
      <alignment horizontal="right" vertical="top" wrapText="1"/>
    </xf>
    <xf numFmtId="166" fontId="6" fillId="2" borderId="9" xfId="3" applyNumberFormat="1" applyFont="1" applyFill="1" applyBorder="1" applyAlignment="1">
      <alignment horizontal="right" vertical="top" wrapText="1"/>
    </xf>
    <xf numFmtId="0" fontId="6" fillId="2" borderId="7" xfId="3" applyFont="1" applyFill="1" applyBorder="1" applyAlignment="1">
      <alignment horizontal="center" vertical="top" wrapText="1"/>
    </xf>
    <xf numFmtId="0" fontId="6" fillId="2" borderId="8" xfId="3" applyFont="1" applyFill="1" applyBorder="1" applyAlignment="1">
      <alignment horizontal="center" vertical="top" wrapText="1"/>
    </xf>
    <xf numFmtId="0" fontId="6" fillId="2" borderId="9" xfId="3" applyFont="1" applyFill="1" applyBorder="1" applyAlignment="1">
      <alignment horizontal="center" vertical="top" wrapText="1"/>
    </xf>
    <xf numFmtId="171" fontId="6" fillId="2" borderId="7" xfId="3" applyNumberFormat="1" applyFont="1" applyFill="1" applyBorder="1" applyAlignment="1">
      <alignment horizontal="right" vertical="top" wrapText="1"/>
    </xf>
    <xf numFmtId="171" fontId="6" fillId="2" borderId="8" xfId="3" applyNumberFormat="1" applyFont="1" applyFill="1" applyBorder="1" applyAlignment="1">
      <alignment horizontal="right" vertical="top" wrapText="1"/>
    </xf>
    <xf numFmtId="171" fontId="6" fillId="2" borderId="9" xfId="3" applyNumberFormat="1" applyFont="1" applyFill="1" applyBorder="1" applyAlignment="1">
      <alignment horizontal="right" vertical="top" wrapText="1"/>
    </xf>
    <xf numFmtId="2" fontId="6" fillId="2" borderId="7" xfId="3" applyNumberFormat="1" applyFont="1" applyFill="1" applyBorder="1" applyAlignment="1">
      <alignment horizontal="right" vertical="top" wrapText="1"/>
    </xf>
    <xf numFmtId="2" fontId="6" fillId="2" borderId="8" xfId="3" applyNumberFormat="1" applyFont="1" applyFill="1" applyBorder="1" applyAlignment="1">
      <alignment horizontal="right" vertical="top" wrapText="1"/>
    </xf>
    <xf numFmtId="2" fontId="6" fillId="2" borderId="9" xfId="3" applyNumberFormat="1" applyFont="1" applyFill="1" applyBorder="1" applyAlignment="1">
      <alignment horizontal="right" vertical="top" wrapText="1"/>
    </xf>
    <xf numFmtId="172" fontId="6" fillId="2" borderId="7" xfId="3" applyNumberFormat="1" applyFont="1" applyFill="1" applyBorder="1" applyAlignment="1">
      <alignment horizontal="right" vertical="top" wrapText="1"/>
    </xf>
    <xf numFmtId="172" fontId="6" fillId="2" borderId="9" xfId="3" applyNumberFormat="1" applyFont="1" applyFill="1" applyBorder="1" applyAlignment="1">
      <alignment horizontal="right" vertical="top" wrapText="1"/>
    </xf>
    <xf numFmtId="173" fontId="6" fillId="2" borderId="7" xfId="3" applyNumberFormat="1" applyFont="1" applyFill="1" applyBorder="1" applyAlignment="1">
      <alignment horizontal="right" vertical="top" wrapText="1"/>
    </xf>
    <xf numFmtId="173" fontId="6" fillId="2" borderId="8" xfId="3" applyNumberFormat="1" applyFont="1" applyFill="1" applyBorder="1" applyAlignment="1">
      <alignment horizontal="right" vertical="top" wrapText="1"/>
    </xf>
    <xf numFmtId="173" fontId="6" fillId="2" borderId="9" xfId="3" applyNumberFormat="1" applyFont="1" applyFill="1" applyBorder="1" applyAlignment="1">
      <alignment horizontal="right" vertical="top" wrapText="1"/>
    </xf>
    <xf numFmtId="166" fontId="6" fillId="2" borderId="8" xfId="3" applyNumberFormat="1" applyFont="1" applyFill="1" applyBorder="1" applyAlignment="1">
      <alignment horizontal="right" vertical="top" wrapText="1"/>
    </xf>
    <xf numFmtId="174" fontId="6" fillId="2" borderId="7" xfId="3" applyNumberFormat="1" applyFont="1" applyFill="1" applyBorder="1" applyAlignment="1">
      <alignment horizontal="right" vertical="top" wrapText="1"/>
    </xf>
    <xf numFmtId="174" fontId="6" fillId="2" borderId="8" xfId="3" applyNumberFormat="1" applyFont="1" applyFill="1" applyBorder="1" applyAlignment="1">
      <alignment horizontal="right" vertical="top" wrapText="1"/>
    </xf>
    <xf numFmtId="174" fontId="6" fillId="2" borderId="9" xfId="3" applyNumberFormat="1" applyFont="1" applyFill="1" applyBorder="1" applyAlignment="1">
      <alignment horizontal="right" vertical="top" wrapText="1"/>
    </xf>
    <xf numFmtId="175" fontId="6" fillId="2" borderId="7" xfId="3" applyNumberFormat="1" applyFont="1" applyFill="1" applyBorder="1" applyAlignment="1">
      <alignment horizontal="right" vertical="top" wrapText="1"/>
    </xf>
    <xf numFmtId="175" fontId="6" fillId="2" borderId="8" xfId="3" applyNumberFormat="1" applyFont="1" applyFill="1" applyBorder="1" applyAlignment="1">
      <alignment horizontal="right" vertical="top" wrapText="1"/>
    </xf>
    <xf numFmtId="175" fontId="6" fillId="2" borderId="9" xfId="3" applyNumberFormat="1" applyFont="1" applyFill="1" applyBorder="1" applyAlignment="1">
      <alignment horizontal="right" vertical="top" wrapText="1"/>
    </xf>
    <xf numFmtId="176" fontId="6" fillId="2" borderId="7" xfId="3" applyNumberFormat="1" applyFont="1" applyFill="1" applyBorder="1" applyAlignment="1">
      <alignment horizontal="right" vertical="top" wrapText="1"/>
    </xf>
    <xf numFmtId="176" fontId="6" fillId="2" borderId="8" xfId="3" applyNumberFormat="1" applyFont="1" applyFill="1" applyBorder="1" applyAlignment="1">
      <alignment horizontal="right" vertical="top" wrapText="1"/>
    </xf>
    <xf numFmtId="176" fontId="6" fillId="2" borderId="9" xfId="3" applyNumberFormat="1" applyFont="1" applyFill="1" applyBorder="1" applyAlignment="1">
      <alignment horizontal="right" vertical="top" wrapText="1"/>
    </xf>
    <xf numFmtId="169" fontId="6" fillId="2" borderId="7" xfId="3" applyNumberFormat="1" applyFont="1" applyFill="1" applyBorder="1" applyAlignment="1">
      <alignment horizontal="right" vertical="top" wrapText="1"/>
    </xf>
    <xf numFmtId="169" fontId="6" fillId="2" borderId="9" xfId="3" applyNumberFormat="1" applyFont="1" applyFill="1" applyBorder="1" applyAlignment="1">
      <alignment horizontal="right" vertical="top" wrapText="1"/>
    </xf>
    <xf numFmtId="168" fontId="6" fillId="2" borderId="7" xfId="3" applyNumberFormat="1" applyFont="1" applyFill="1" applyBorder="1" applyAlignment="1">
      <alignment horizontal="right" vertical="top" wrapText="1"/>
    </xf>
    <xf numFmtId="168" fontId="6" fillId="2" borderId="9" xfId="3" applyNumberFormat="1" applyFont="1" applyFill="1" applyBorder="1" applyAlignment="1">
      <alignment horizontal="right" vertical="top" wrapText="1"/>
    </xf>
    <xf numFmtId="169" fontId="6" fillId="2" borderId="8" xfId="3" applyNumberFormat="1" applyFont="1" applyFill="1" applyBorder="1" applyAlignment="1">
      <alignment horizontal="right" vertical="top" wrapText="1"/>
    </xf>
    <xf numFmtId="177" fontId="6" fillId="2" borderId="7" xfId="3" applyNumberFormat="1" applyFont="1" applyFill="1" applyBorder="1" applyAlignment="1">
      <alignment horizontal="right" vertical="top" wrapText="1"/>
    </xf>
    <xf numFmtId="177" fontId="6" fillId="2" borderId="8" xfId="3" applyNumberFormat="1" applyFont="1" applyFill="1" applyBorder="1" applyAlignment="1">
      <alignment horizontal="right" vertical="top" wrapText="1"/>
    </xf>
    <xf numFmtId="177" fontId="6" fillId="2" borderId="9" xfId="3" applyNumberFormat="1" applyFont="1" applyFill="1" applyBorder="1" applyAlignment="1">
      <alignment horizontal="right" vertical="top" wrapText="1"/>
    </xf>
    <xf numFmtId="4" fontId="6" fillId="2" borderId="7" xfId="3" applyNumberFormat="1" applyFont="1" applyFill="1" applyBorder="1" applyAlignment="1">
      <alignment horizontal="right" vertical="top" wrapText="1"/>
    </xf>
    <xf numFmtId="4" fontId="6" fillId="2" borderId="8" xfId="3" applyNumberFormat="1" applyFont="1" applyFill="1" applyBorder="1" applyAlignment="1">
      <alignment horizontal="right" vertical="top" wrapText="1"/>
    </xf>
    <xf numFmtId="4" fontId="6" fillId="2" borderId="9" xfId="3" applyNumberFormat="1" applyFont="1" applyFill="1" applyBorder="1" applyAlignment="1">
      <alignment horizontal="right" vertical="top" wrapText="1"/>
    </xf>
    <xf numFmtId="167" fontId="6" fillId="2" borderId="7" xfId="3" applyNumberFormat="1" applyFont="1" applyFill="1" applyBorder="1" applyAlignment="1">
      <alignment horizontal="right" vertical="top" wrapText="1"/>
    </xf>
    <xf numFmtId="167" fontId="6" fillId="2" borderId="8" xfId="3" applyNumberFormat="1" applyFont="1" applyFill="1" applyBorder="1" applyAlignment="1">
      <alignment horizontal="right" vertical="top" wrapText="1"/>
    </xf>
    <xf numFmtId="167" fontId="6" fillId="2" borderId="9" xfId="3" applyNumberFormat="1" applyFont="1" applyFill="1" applyBorder="1" applyAlignment="1">
      <alignment horizontal="right" vertical="top" wrapText="1"/>
    </xf>
    <xf numFmtId="178" fontId="6" fillId="2" borderId="7" xfId="3" applyNumberFormat="1" applyFont="1" applyFill="1" applyBorder="1" applyAlignment="1">
      <alignment horizontal="right" vertical="top" wrapText="1"/>
    </xf>
    <xf numFmtId="178" fontId="6" fillId="2" borderId="8" xfId="3" applyNumberFormat="1" applyFont="1" applyFill="1" applyBorder="1" applyAlignment="1">
      <alignment horizontal="right" vertical="top" wrapText="1"/>
    </xf>
    <xf numFmtId="178" fontId="6" fillId="2" borderId="9" xfId="3" applyNumberFormat="1" applyFont="1" applyFill="1" applyBorder="1" applyAlignment="1">
      <alignment horizontal="right" vertical="top" wrapText="1"/>
    </xf>
    <xf numFmtId="179" fontId="6" fillId="2" borderId="7" xfId="3" applyNumberFormat="1" applyFont="1" applyFill="1" applyBorder="1" applyAlignment="1">
      <alignment horizontal="right" vertical="top" wrapText="1"/>
    </xf>
    <xf numFmtId="179" fontId="6" fillId="2" borderId="8" xfId="3" applyNumberFormat="1" applyFont="1" applyFill="1" applyBorder="1" applyAlignment="1">
      <alignment horizontal="right" vertical="top" wrapText="1"/>
    </xf>
    <xf numFmtId="179" fontId="6" fillId="2" borderId="9" xfId="3" applyNumberFormat="1" applyFont="1" applyFill="1" applyBorder="1" applyAlignment="1">
      <alignment horizontal="right" vertical="top" wrapText="1"/>
    </xf>
    <xf numFmtId="168" fontId="6" fillId="2" borderId="8" xfId="3" applyNumberFormat="1" applyFont="1" applyFill="1" applyBorder="1" applyAlignment="1">
      <alignment horizontal="right" vertical="top" wrapText="1"/>
    </xf>
    <xf numFmtId="172" fontId="6" fillId="2" borderId="8" xfId="3" applyNumberFormat="1" applyFont="1" applyFill="1" applyBorder="1" applyAlignment="1">
      <alignment horizontal="right" vertical="top" wrapText="1"/>
    </xf>
    <xf numFmtId="0" fontId="6" fillId="2" borderId="10" xfId="3" applyFont="1" applyFill="1" applyBorder="1" applyAlignment="1">
      <alignment horizontal="left" vertical="center" wrapText="1"/>
    </xf>
    <xf numFmtId="0" fontId="6" fillId="2" borderId="0" xfId="3" applyFont="1" applyFill="1" applyBorder="1" applyAlignment="1">
      <alignment horizontal="left" vertical="center" wrapText="1"/>
    </xf>
    <xf numFmtId="0" fontId="6" fillId="2" borderId="11" xfId="3" applyFont="1" applyFill="1" applyBorder="1" applyAlignment="1">
      <alignment horizontal="left" vertical="center" wrapText="1"/>
    </xf>
    <xf numFmtId="0" fontId="6" fillId="2" borderId="10" xfId="3" applyFont="1" applyFill="1" applyBorder="1" applyAlignment="1">
      <alignment horizontal="right" vertical="center" wrapText="1"/>
    </xf>
    <xf numFmtId="0" fontId="6" fillId="2" borderId="0" xfId="3" applyFont="1" applyFill="1" applyBorder="1" applyAlignment="1">
      <alignment horizontal="right" vertical="center" wrapText="1"/>
    </xf>
    <xf numFmtId="0" fontId="6" fillId="2" borderId="11" xfId="3" applyFont="1" applyFill="1" applyBorder="1" applyAlignment="1">
      <alignment horizontal="right" vertical="center" wrapText="1"/>
    </xf>
    <xf numFmtId="180" fontId="6" fillId="2" borderId="10" xfId="3" applyNumberFormat="1" applyFont="1" applyFill="1" applyBorder="1" applyAlignment="1">
      <alignment horizontal="right" vertical="center" wrapText="1"/>
    </xf>
    <xf numFmtId="180" fontId="6" fillId="2" borderId="0" xfId="3" applyNumberFormat="1" applyFont="1" applyFill="1" applyBorder="1" applyAlignment="1">
      <alignment horizontal="right" vertical="center" wrapText="1"/>
    </xf>
    <xf numFmtId="180" fontId="6" fillId="2" borderId="11" xfId="3" applyNumberFormat="1" applyFont="1" applyFill="1" applyBorder="1" applyAlignment="1">
      <alignment horizontal="right" vertical="center" wrapText="1"/>
    </xf>
    <xf numFmtId="169" fontId="6" fillId="2" borderId="10" xfId="3" applyNumberFormat="1" applyFont="1" applyFill="1" applyBorder="1" applyAlignment="1">
      <alignment horizontal="right" vertical="center" wrapText="1"/>
    </xf>
    <xf numFmtId="169" fontId="6" fillId="2" borderId="0" xfId="3" applyNumberFormat="1" applyFont="1" applyFill="1" applyBorder="1" applyAlignment="1">
      <alignment horizontal="right" vertical="center" wrapText="1"/>
    </xf>
    <xf numFmtId="169" fontId="6" fillId="2" borderId="11" xfId="3" applyNumberFormat="1" applyFont="1" applyFill="1" applyBorder="1" applyAlignment="1">
      <alignment horizontal="right" vertical="center" wrapText="1"/>
    </xf>
    <xf numFmtId="172" fontId="6" fillId="2" borderId="10" xfId="3" applyNumberFormat="1" applyFont="1" applyFill="1" applyBorder="1" applyAlignment="1">
      <alignment horizontal="right" vertical="center" wrapText="1"/>
    </xf>
    <xf numFmtId="172" fontId="6" fillId="2" borderId="0" xfId="3" applyNumberFormat="1" applyFont="1" applyFill="1" applyBorder="1" applyAlignment="1">
      <alignment horizontal="right" vertical="center" wrapText="1"/>
    </xf>
    <xf numFmtId="172" fontId="6" fillId="2" borderId="11" xfId="3" applyNumberFormat="1" applyFont="1" applyFill="1" applyBorder="1" applyAlignment="1">
      <alignment horizontal="right" vertical="center" wrapText="1"/>
    </xf>
    <xf numFmtId="178" fontId="6" fillId="2" borderId="10" xfId="3" applyNumberFormat="1" applyFont="1" applyFill="1" applyBorder="1" applyAlignment="1">
      <alignment horizontal="right" vertical="center" wrapText="1"/>
    </xf>
    <xf numFmtId="178" fontId="6" fillId="2" borderId="0" xfId="3" applyNumberFormat="1" applyFont="1" applyFill="1" applyBorder="1" applyAlignment="1">
      <alignment horizontal="right" vertical="center" wrapText="1"/>
    </xf>
    <xf numFmtId="178" fontId="6" fillId="2" borderId="11" xfId="3" applyNumberFormat="1" applyFont="1" applyFill="1" applyBorder="1" applyAlignment="1">
      <alignment horizontal="right" vertical="center" wrapText="1"/>
    </xf>
    <xf numFmtId="181" fontId="6" fillId="2" borderId="10" xfId="3" applyNumberFormat="1" applyFont="1" applyFill="1" applyBorder="1" applyAlignment="1">
      <alignment horizontal="right" vertical="center" wrapText="1"/>
    </xf>
    <xf numFmtId="181" fontId="6" fillId="2" borderId="0" xfId="3" applyNumberFormat="1" applyFont="1" applyFill="1" applyBorder="1" applyAlignment="1">
      <alignment horizontal="right" vertical="center" wrapText="1"/>
    </xf>
    <xf numFmtId="181" fontId="6" fillId="2" borderId="11" xfId="3" applyNumberFormat="1" applyFont="1" applyFill="1" applyBorder="1" applyAlignment="1">
      <alignment horizontal="right" vertical="center" wrapText="1"/>
    </xf>
    <xf numFmtId="168" fontId="6" fillId="2" borderId="10" xfId="3" applyNumberFormat="1" applyFont="1" applyFill="1" applyBorder="1" applyAlignment="1">
      <alignment horizontal="right" vertical="center" wrapText="1"/>
    </xf>
    <xf numFmtId="168" fontId="6" fillId="2" borderId="0" xfId="3" applyNumberFormat="1" applyFont="1" applyFill="1" applyBorder="1" applyAlignment="1">
      <alignment horizontal="right" vertical="center" wrapText="1"/>
    </xf>
    <xf numFmtId="168" fontId="6" fillId="2" borderId="11" xfId="3" applyNumberFormat="1" applyFont="1" applyFill="1" applyBorder="1" applyAlignment="1">
      <alignment horizontal="right" vertical="center" wrapText="1"/>
    </xf>
    <xf numFmtId="4" fontId="6" fillId="2" borderId="10" xfId="3" applyNumberFormat="1" applyFont="1" applyFill="1" applyBorder="1" applyAlignment="1">
      <alignment horizontal="right" vertical="center" wrapText="1"/>
    </xf>
    <xf numFmtId="4" fontId="6" fillId="2" borderId="0" xfId="3" applyNumberFormat="1" applyFont="1" applyFill="1" applyBorder="1" applyAlignment="1">
      <alignment horizontal="right" vertical="center" wrapText="1"/>
    </xf>
    <xf numFmtId="4" fontId="6" fillId="2" borderId="11" xfId="3" applyNumberFormat="1" applyFont="1" applyFill="1" applyBorder="1" applyAlignment="1">
      <alignment horizontal="right" vertical="center" wrapText="1"/>
    </xf>
    <xf numFmtId="170" fontId="6" fillId="2" borderId="7" xfId="3" applyNumberFormat="1" applyFont="1" applyFill="1" applyBorder="1" applyAlignment="1">
      <alignment horizontal="right" vertical="top" wrapText="1"/>
    </xf>
    <xf numFmtId="170" fontId="6" fillId="2" borderId="8" xfId="3" applyNumberFormat="1" applyFont="1" applyFill="1" applyBorder="1" applyAlignment="1">
      <alignment horizontal="right" vertical="top" wrapText="1"/>
    </xf>
    <xf numFmtId="170" fontId="6" fillId="2" borderId="9" xfId="3" applyNumberFormat="1" applyFont="1" applyFill="1" applyBorder="1" applyAlignment="1">
      <alignment horizontal="right" vertical="top" wrapText="1"/>
    </xf>
    <xf numFmtId="0" fontId="7" fillId="2" borderId="12" xfId="3" applyFont="1" applyFill="1" applyBorder="1" applyAlignment="1">
      <alignment horizontal="left" vertical="top" wrapText="1"/>
    </xf>
    <xf numFmtId="0" fontId="7" fillId="2" borderId="12" xfId="3" applyFont="1" applyFill="1" applyBorder="1" applyAlignment="1">
      <alignment horizontal="right" vertical="top" wrapText="1"/>
    </xf>
    <xf numFmtId="0" fontId="5" fillId="2" borderId="0" xfId="3" applyNumberFormat="1" applyFont="1" applyFill="1" applyBorder="1" applyAlignment="1"/>
    <xf numFmtId="0" fontId="1" fillId="2" borderId="0" xfId="1" applyFill="1" applyAlignment="1">
      <alignment horizontal="center" vertical="center"/>
    </xf>
  </cellXfs>
  <cellStyles count="4">
    <cellStyle name="Moeda 2" xfId="2" xr:uid="{68D48D11-82B6-4D73-9393-7392DE37BFAF}"/>
    <cellStyle name="Normal" xfId="0" builtinId="0"/>
    <cellStyle name="Normal 2" xfId="3" xr:uid="{65BDEDD3-B268-41CC-B2A4-046848F989EB}"/>
    <cellStyle name="Normal 3" xfId="1" xr:uid="{72854C6A-9508-4C22-80C8-FC07F5F74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389890</xdr:colOff>
      <xdr:row>0</xdr:row>
      <xdr:rowOff>47625</xdr:rowOff>
    </xdr:from>
    <xdr:to>
      <xdr:col>0</xdr:col>
      <xdr:colOff>923290</xdr:colOff>
      <xdr:row>4</xdr:row>
      <xdr:rowOff>100965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0A38F0-20F8-4CAB-B6C7-7E6A45428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890" y="47625"/>
          <a:ext cx="533400" cy="701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440573-BA21-4A6C-A35D-346FA1849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72C6ED-71BE-479D-B727-B7F8D9086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FDE2-6433-489F-9A81-958AACAA0424}">
  <dimension ref="A1:AME18"/>
  <sheetViews>
    <sheetView tabSelected="1" view="pageBreakPreview" zoomScaleNormal="100" zoomScaleSheetLayoutView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23" sqref="B23"/>
    </sheetView>
  </sheetViews>
  <sheetFormatPr defaultColWidth="11.5703125" defaultRowHeight="12.75" x14ac:dyDescent="0.2"/>
  <cols>
    <col min="1" max="1" width="25.28515625" style="4" customWidth="1"/>
    <col min="2" max="2" width="76.28515625" style="4" customWidth="1"/>
    <col min="3" max="3" width="21.7109375" style="4" customWidth="1"/>
    <col min="4" max="5" width="15.140625" style="3" customWidth="1"/>
    <col min="6" max="6" width="11.5703125" style="4"/>
    <col min="7" max="7" width="19.5703125" style="4" bestFit="1" customWidth="1"/>
    <col min="8" max="8" width="18.85546875" style="4" customWidth="1"/>
    <col min="9" max="1019" width="11.5703125" style="4"/>
    <col min="1020" max="16384" width="11.5703125" style="28"/>
  </cols>
  <sheetData>
    <row r="1" spans="1:8" x14ac:dyDescent="0.2">
      <c r="A1" s="1"/>
      <c r="B1" s="2" t="s">
        <v>0</v>
      </c>
      <c r="C1" s="2"/>
    </row>
    <row r="2" spans="1:8" x14ac:dyDescent="0.2">
      <c r="A2" s="1"/>
      <c r="B2" s="2"/>
      <c r="C2" s="2"/>
    </row>
    <row r="3" spans="1:8" x14ac:dyDescent="0.2">
      <c r="A3" s="1"/>
      <c r="B3" s="2"/>
      <c r="C3" s="2"/>
    </row>
    <row r="4" spans="1:8" x14ac:dyDescent="0.2">
      <c r="A4" s="1"/>
      <c r="B4" s="2"/>
      <c r="C4" s="2"/>
    </row>
    <row r="5" spans="1:8" x14ac:dyDescent="0.2">
      <c r="A5" s="5"/>
      <c r="B5" s="2"/>
      <c r="C5" s="2"/>
    </row>
    <row r="6" spans="1:8" ht="30" customHeight="1" x14ac:dyDescent="0.2">
      <c r="A6" s="5" t="s">
        <v>1</v>
      </c>
      <c r="B6" s="5" t="s">
        <v>2</v>
      </c>
      <c r="C6" s="5"/>
    </row>
    <row r="7" spans="1:8" ht="30" customHeight="1" x14ac:dyDescent="0.2">
      <c r="A7" s="5" t="s">
        <v>3</v>
      </c>
      <c r="B7" s="6">
        <v>202400036004442</v>
      </c>
      <c r="C7" s="7"/>
    </row>
    <row r="8" spans="1:8" ht="30" customHeight="1" x14ac:dyDescent="0.2">
      <c r="A8" s="5" t="s">
        <v>4</v>
      </c>
      <c r="B8" s="8" t="s">
        <v>49</v>
      </c>
      <c r="C8" s="8"/>
    </row>
    <row r="9" spans="1:8" ht="30" customHeight="1" x14ac:dyDescent="0.2">
      <c r="A9" s="5" t="s">
        <v>5</v>
      </c>
      <c r="B9" s="9" t="s">
        <v>50</v>
      </c>
      <c r="C9" s="5"/>
      <c r="D9" s="10"/>
    </row>
    <row r="10" spans="1:8" ht="35.25" customHeight="1" x14ac:dyDescent="0.2">
      <c r="A10" s="5" t="s">
        <v>6</v>
      </c>
      <c r="B10" s="11" t="s">
        <v>218</v>
      </c>
      <c r="C10" s="11"/>
    </row>
    <row r="11" spans="1:8" ht="30" customHeight="1" x14ac:dyDescent="0.2">
      <c r="A11" s="5" t="s">
        <v>219</v>
      </c>
      <c r="B11" s="197" t="s">
        <v>220</v>
      </c>
      <c r="C11" s="12" t="s">
        <v>51</v>
      </c>
    </row>
    <row r="12" spans="1:8" x14ac:dyDescent="0.2">
      <c r="B12" s="5"/>
      <c r="C12" s="5"/>
    </row>
    <row r="13" spans="1:8" ht="15.75" x14ac:dyDescent="0.2">
      <c r="A13" s="13"/>
      <c r="B13" s="14" t="s">
        <v>7</v>
      </c>
      <c r="C13" s="14"/>
    </row>
    <row r="14" spans="1:8" x14ac:dyDescent="0.2">
      <c r="A14" s="5"/>
      <c r="B14" s="5"/>
      <c r="C14" s="5"/>
      <c r="D14" s="15"/>
    </row>
    <row r="15" spans="1:8" x14ac:dyDescent="0.2">
      <c r="A15" s="16" t="s">
        <v>8</v>
      </c>
      <c r="B15" s="16" t="s">
        <v>9</v>
      </c>
      <c r="C15" s="16" t="s">
        <v>10</v>
      </c>
      <c r="G15" s="17"/>
    </row>
    <row r="16" spans="1:8" ht="24" customHeight="1" x14ac:dyDescent="0.2">
      <c r="A16" s="18" t="s">
        <v>52</v>
      </c>
      <c r="B16" s="19" t="s">
        <v>39</v>
      </c>
      <c r="C16" s="20" cm="1">
        <f t="array" ref="C16:E16">'Orçamento-Projeto'!Y24:AA24</f>
        <v>1056288.6599999999</v>
      </c>
      <c r="D16" s="21">
        <v>0</v>
      </c>
      <c r="E16" s="3">
        <v>0</v>
      </c>
      <c r="G16" s="22"/>
      <c r="H16" s="23"/>
    </row>
    <row r="17" spans="1:8" ht="24" customHeight="1" x14ac:dyDescent="0.2">
      <c r="A17" s="18" t="s">
        <v>217</v>
      </c>
      <c r="B17" s="19" t="s">
        <v>216</v>
      </c>
      <c r="C17" s="24" cm="1">
        <f t="array" ref="C17:E17">'Orçamento-Obra'!Y228:AA228</f>
        <v>67667661.25</v>
      </c>
      <c r="D17" s="21">
        <v>0</v>
      </c>
      <c r="E17" s="3">
        <v>0</v>
      </c>
      <c r="G17" s="22"/>
      <c r="H17" s="23"/>
    </row>
    <row r="18" spans="1:8" s="4" customFormat="1" ht="15.75" customHeight="1" x14ac:dyDescent="0.25">
      <c r="A18" s="25" t="s">
        <v>12</v>
      </c>
      <c r="B18" s="26"/>
      <c r="C18" s="27">
        <f>SUM(C16:C17)</f>
        <v>68723949.909999996</v>
      </c>
      <c r="D18" s="21"/>
      <c r="E18" s="3"/>
      <c r="G18" s="22"/>
      <c r="H18" s="23"/>
    </row>
  </sheetData>
  <mergeCells count="5">
    <mergeCell ref="A1:A4"/>
    <mergeCell ref="B1:C5"/>
    <mergeCell ref="B8:C8"/>
    <mergeCell ref="B10:C10"/>
    <mergeCell ref="A18:B18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1" orientation="portrait" useFirstPageNumber="1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4EAC-FF89-42F1-9D3B-4CC11B28793B}">
  <dimension ref="A1:AA43"/>
  <sheetViews>
    <sheetView zoomScaleNormal="100" workbookViewId="0">
      <selection activeCell="A21" sqref="A21:AA21"/>
    </sheetView>
  </sheetViews>
  <sheetFormatPr defaultRowHeight="12.75" x14ac:dyDescent="0.2"/>
  <cols>
    <col min="1" max="2" width="4.7109375" style="32" bestFit="1" customWidth="1"/>
    <col min="3" max="3" width="1.85546875" style="32" bestFit="1" customWidth="1"/>
    <col min="4" max="5" width="2.85546875" style="32" bestFit="1" customWidth="1"/>
    <col min="6" max="6" width="1.85546875" style="32" bestFit="1" customWidth="1"/>
    <col min="7" max="7" width="4.7109375" style="32" bestFit="1" customWidth="1"/>
    <col min="8" max="8" width="5.5703125" style="32" bestFit="1" customWidth="1"/>
    <col min="9" max="9" width="9.28515625" style="32" bestFit="1" customWidth="1"/>
    <col min="10" max="10" width="8.42578125" style="32" bestFit="1" customWidth="1"/>
    <col min="11" max="11" width="4.7109375" style="32" bestFit="1" customWidth="1"/>
    <col min="12" max="12" width="1" style="32" bestFit="1" customWidth="1"/>
    <col min="13" max="13" width="3.7109375" style="32" bestFit="1" customWidth="1"/>
    <col min="14" max="14" width="1" style="32" bestFit="1" customWidth="1"/>
    <col min="15" max="15" width="2.85546875" style="32" bestFit="1" customWidth="1"/>
    <col min="16" max="16" width="1" style="32" bestFit="1" customWidth="1"/>
    <col min="17" max="17" width="3.7109375" style="32" bestFit="1" customWidth="1"/>
    <col min="18" max="18" width="1" style="32" bestFit="1" customWidth="1"/>
    <col min="19" max="19" width="2.85546875" style="32" bestFit="1" customWidth="1"/>
    <col min="20" max="20" width="1.85546875" style="32" bestFit="1" customWidth="1"/>
    <col min="21" max="22" width="1" style="32" bestFit="1" customWidth="1"/>
    <col min="23" max="23" width="5.5703125" style="32" bestFit="1" customWidth="1"/>
    <col min="24" max="24" width="1.85546875" style="32" bestFit="1" customWidth="1"/>
    <col min="25" max="25" width="2.85546875" style="32" bestFit="1" customWidth="1"/>
    <col min="26" max="26" width="1.85546875" style="32" bestFit="1" customWidth="1"/>
    <col min="27" max="27" width="9.28515625" style="32" bestFit="1" customWidth="1"/>
    <col min="28" max="256" width="9.140625" style="32"/>
    <col min="257" max="258" width="4.7109375" style="32" bestFit="1" customWidth="1"/>
    <col min="259" max="259" width="1.85546875" style="32" bestFit="1" customWidth="1"/>
    <col min="260" max="261" width="2.85546875" style="32" bestFit="1" customWidth="1"/>
    <col min="262" max="262" width="1.85546875" style="32" bestFit="1" customWidth="1"/>
    <col min="263" max="263" width="4.7109375" style="32" bestFit="1" customWidth="1"/>
    <col min="264" max="264" width="5.5703125" style="32" bestFit="1" customWidth="1"/>
    <col min="265" max="265" width="9.28515625" style="32" bestFit="1" customWidth="1"/>
    <col min="266" max="266" width="8.42578125" style="32" bestFit="1" customWidth="1"/>
    <col min="267" max="267" width="4.7109375" style="32" bestFit="1" customWidth="1"/>
    <col min="268" max="268" width="1" style="32" bestFit="1" customWidth="1"/>
    <col min="269" max="269" width="3.7109375" style="32" bestFit="1" customWidth="1"/>
    <col min="270" max="270" width="1" style="32" bestFit="1" customWidth="1"/>
    <col min="271" max="271" width="2.85546875" style="32" bestFit="1" customWidth="1"/>
    <col min="272" max="272" width="1" style="32" bestFit="1" customWidth="1"/>
    <col min="273" max="273" width="3.7109375" style="32" bestFit="1" customWidth="1"/>
    <col min="274" max="274" width="1" style="32" bestFit="1" customWidth="1"/>
    <col min="275" max="275" width="2.85546875" style="32" bestFit="1" customWidth="1"/>
    <col min="276" max="276" width="1.85546875" style="32" bestFit="1" customWidth="1"/>
    <col min="277" max="278" width="1" style="32" bestFit="1" customWidth="1"/>
    <col min="279" max="279" width="5.5703125" style="32" bestFit="1" customWidth="1"/>
    <col min="280" max="280" width="1.85546875" style="32" bestFit="1" customWidth="1"/>
    <col min="281" max="281" width="2.85546875" style="32" bestFit="1" customWidth="1"/>
    <col min="282" max="282" width="1.85546875" style="32" bestFit="1" customWidth="1"/>
    <col min="283" max="283" width="9.28515625" style="32" bestFit="1" customWidth="1"/>
    <col min="284" max="512" width="9.140625" style="32"/>
    <col min="513" max="514" width="4.7109375" style="32" bestFit="1" customWidth="1"/>
    <col min="515" max="515" width="1.85546875" style="32" bestFit="1" customWidth="1"/>
    <col min="516" max="517" width="2.85546875" style="32" bestFit="1" customWidth="1"/>
    <col min="518" max="518" width="1.85546875" style="32" bestFit="1" customWidth="1"/>
    <col min="519" max="519" width="4.7109375" style="32" bestFit="1" customWidth="1"/>
    <col min="520" max="520" width="5.5703125" style="32" bestFit="1" customWidth="1"/>
    <col min="521" max="521" width="9.28515625" style="32" bestFit="1" customWidth="1"/>
    <col min="522" max="522" width="8.42578125" style="32" bestFit="1" customWidth="1"/>
    <col min="523" max="523" width="4.7109375" style="32" bestFit="1" customWidth="1"/>
    <col min="524" max="524" width="1" style="32" bestFit="1" customWidth="1"/>
    <col min="525" max="525" width="3.7109375" style="32" bestFit="1" customWidth="1"/>
    <col min="526" max="526" width="1" style="32" bestFit="1" customWidth="1"/>
    <col min="527" max="527" width="2.85546875" style="32" bestFit="1" customWidth="1"/>
    <col min="528" max="528" width="1" style="32" bestFit="1" customWidth="1"/>
    <col min="529" max="529" width="3.7109375" style="32" bestFit="1" customWidth="1"/>
    <col min="530" max="530" width="1" style="32" bestFit="1" customWidth="1"/>
    <col min="531" max="531" width="2.85546875" style="32" bestFit="1" customWidth="1"/>
    <col min="532" max="532" width="1.85546875" style="32" bestFit="1" customWidth="1"/>
    <col min="533" max="534" width="1" style="32" bestFit="1" customWidth="1"/>
    <col min="535" max="535" width="5.5703125" style="32" bestFit="1" customWidth="1"/>
    <col min="536" max="536" width="1.85546875" style="32" bestFit="1" customWidth="1"/>
    <col min="537" max="537" width="2.85546875" style="32" bestFit="1" customWidth="1"/>
    <col min="538" max="538" width="1.85546875" style="32" bestFit="1" customWidth="1"/>
    <col min="539" max="539" width="9.28515625" style="32" bestFit="1" customWidth="1"/>
    <col min="540" max="768" width="9.140625" style="32"/>
    <col min="769" max="770" width="4.7109375" style="32" bestFit="1" customWidth="1"/>
    <col min="771" max="771" width="1.85546875" style="32" bestFit="1" customWidth="1"/>
    <col min="772" max="773" width="2.85546875" style="32" bestFit="1" customWidth="1"/>
    <col min="774" max="774" width="1.85546875" style="32" bestFit="1" customWidth="1"/>
    <col min="775" max="775" width="4.7109375" style="32" bestFit="1" customWidth="1"/>
    <col min="776" max="776" width="5.5703125" style="32" bestFit="1" customWidth="1"/>
    <col min="777" max="777" width="9.28515625" style="32" bestFit="1" customWidth="1"/>
    <col min="778" max="778" width="8.42578125" style="32" bestFit="1" customWidth="1"/>
    <col min="779" max="779" width="4.7109375" style="32" bestFit="1" customWidth="1"/>
    <col min="780" max="780" width="1" style="32" bestFit="1" customWidth="1"/>
    <col min="781" max="781" width="3.7109375" style="32" bestFit="1" customWidth="1"/>
    <col min="782" max="782" width="1" style="32" bestFit="1" customWidth="1"/>
    <col min="783" max="783" width="2.85546875" style="32" bestFit="1" customWidth="1"/>
    <col min="784" max="784" width="1" style="32" bestFit="1" customWidth="1"/>
    <col min="785" max="785" width="3.7109375" style="32" bestFit="1" customWidth="1"/>
    <col min="786" max="786" width="1" style="32" bestFit="1" customWidth="1"/>
    <col min="787" max="787" width="2.85546875" style="32" bestFit="1" customWidth="1"/>
    <col min="788" max="788" width="1.85546875" style="32" bestFit="1" customWidth="1"/>
    <col min="789" max="790" width="1" style="32" bestFit="1" customWidth="1"/>
    <col min="791" max="791" width="5.5703125" style="32" bestFit="1" customWidth="1"/>
    <col min="792" max="792" width="1.85546875" style="32" bestFit="1" customWidth="1"/>
    <col min="793" max="793" width="2.85546875" style="32" bestFit="1" customWidth="1"/>
    <col min="794" max="794" width="1.85546875" style="32" bestFit="1" customWidth="1"/>
    <col min="795" max="795" width="9.28515625" style="32" bestFit="1" customWidth="1"/>
    <col min="796" max="1024" width="9.140625" style="32"/>
    <col min="1025" max="1026" width="4.7109375" style="32" bestFit="1" customWidth="1"/>
    <col min="1027" max="1027" width="1.85546875" style="32" bestFit="1" customWidth="1"/>
    <col min="1028" max="1029" width="2.85546875" style="32" bestFit="1" customWidth="1"/>
    <col min="1030" max="1030" width="1.85546875" style="32" bestFit="1" customWidth="1"/>
    <col min="1031" max="1031" width="4.7109375" style="32" bestFit="1" customWidth="1"/>
    <col min="1032" max="1032" width="5.5703125" style="32" bestFit="1" customWidth="1"/>
    <col min="1033" max="1033" width="9.28515625" style="32" bestFit="1" customWidth="1"/>
    <col min="1034" max="1034" width="8.42578125" style="32" bestFit="1" customWidth="1"/>
    <col min="1035" max="1035" width="4.7109375" style="32" bestFit="1" customWidth="1"/>
    <col min="1036" max="1036" width="1" style="32" bestFit="1" customWidth="1"/>
    <col min="1037" max="1037" width="3.7109375" style="32" bestFit="1" customWidth="1"/>
    <col min="1038" max="1038" width="1" style="32" bestFit="1" customWidth="1"/>
    <col min="1039" max="1039" width="2.85546875" style="32" bestFit="1" customWidth="1"/>
    <col min="1040" max="1040" width="1" style="32" bestFit="1" customWidth="1"/>
    <col min="1041" max="1041" width="3.7109375" style="32" bestFit="1" customWidth="1"/>
    <col min="1042" max="1042" width="1" style="32" bestFit="1" customWidth="1"/>
    <col min="1043" max="1043" width="2.85546875" style="32" bestFit="1" customWidth="1"/>
    <col min="1044" max="1044" width="1.85546875" style="32" bestFit="1" customWidth="1"/>
    <col min="1045" max="1046" width="1" style="32" bestFit="1" customWidth="1"/>
    <col min="1047" max="1047" width="5.5703125" style="32" bestFit="1" customWidth="1"/>
    <col min="1048" max="1048" width="1.85546875" style="32" bestFit="1" customWidth="1"/>
    <col min="1049" max="1049" width="2.85546875" style="32" bestFit="1" customWidth="1"/>
    <col min="1050" max="1050" width="1.85546875" style="32" bestFit="1" customWidth="1"/>
    <col min="1051" max="1051" width="9.28515625" style="32" bestFit="1" customWidth="1"/>
    <col min="1052" max="1280" width="9.140625" style="32"/>
    <col min="1281" max="1282" width="4.7109375" style="32" bestFit="1" customWidth="1"/>
    <col min="1283" max="1283" width="1.85546875" style="32" bestFit="1" customWidth="1"/>
    <col min="1284" max="1285" width="2.85546875" style="32" bestFit="1" customWidth="1"/>
    <col min="1286" max="1286" width="1.85546875" style="32" bestFit="1" customWidth="1"/>
    <col min="1287" max="1287" width="4.7109375" style="32" bestFit="1" customWidth="1"/>
    <col min="1288" max="1288" width="5.5703125" style="32" bestFit="1" customWidth="1"/>
    <col min="1289" max="1289" width="9.28515625" style="32" bestFit="1" customWidth="1"/>
    <col min="1290" max="1290" width="8.42578125" style="32" bestFit="1" customWidth="1"/>
    <col min="1291" max="1291" width="4.7109375" style="32" bestFit="1" customWidth="1"/>
    <col min="1292" max="1292" width="1" style="32" bestFit="1" customWidth="1"/>
    <col min="1293" max="1293" width="3.7109375" style="32" bestFit="1" customWidth="1"/>
    <col min="1294" max="1294" width="1" style="32" bestFit="1" customWidth="1"/>
    <col min="1295" max="1295" width="2.85546875" style="32" bestFit="1" customWidth="1"/>
    <col min="1296" max="1296" width="1" style="32" bestFit="1" customWidth="1"/>
    <col min="1297" max="1297" width="3.7109375" style="32" bestFit="1" customWidth="1"/>
    <col min="1298" max="1298" width="1" style="32" bestFit="1" customWidth="1"/>
    <col min="1299" max="1299" width="2.85546875" style="32" bestFit="1" customWidth="1"/>
    <col min="1300" max="1300" width="1.85546875" style="32" bestFit="1" customWidth="1"/>
    <col min="1301" max="1302" width="1" style="32" bestFit="1" customWidth="1"/>
    <col min="1303" max="1303" width="5.5703125" style="32" bestFit="1" customWidth="1"/>
    <col min="1304" max="1304" width="1.85546875" style="32" bestFit="1" customWidth="1"/>
    <col min="1305" max="1305" width="2.85546875" style="32" bestFit="1" customWidth="1"/>
    <col min="1306" max="1306" width="1.85546875" style="32" bestFit="1" customWidth="1"/>
    <col min="1307" max="1307" width="9.28515625" style="32" bestFit="1" customWidth="1"/>
    <col min="1308" max="1536" width="9.140625" style="32"/>
    <col min="1537" max="1538" width="4.7109375" style="32" bestFit="1" customWidth="1"/>
    <col min="1539" max="1539" width="1.85546875" style="32" bestFit="1" customWidth="1"/>
    <col min="1540" max="1541" width="2.85546875" style="32" bestFit="1" customWidth="1"/>
    <col min="1542" max="1542" width="1.85546875" style="32" bestFit="1" customWidth="1"/>
    <col min="1543" max="1543" width="4.7109375" style="32" bestFit="1" customWidth="1"/>
    <col min="1544" max="1544" width="5.5703125" style="32" bestFit="1" customWidth="1"/>
    <col min="1545" max="1545" width="9.28515625" style="32" bestFit="1" customWidth="1"/>
    <col min="1546" max="1546" width="8.42578125" style="32" bestFit="1" customWidth="1"/>
    <col min="1547" max="1547" width="4.7109375" style="32" bestFit="1" customWidth="1"/>
    <col min="1548" max="1548" width="1" style="32" bestFit="1" customWidth="1"/>
    <col min="1549" max="1549" width="3.7109375" style="32" bestFit="1" customWidth="1"/>
    <col min="1550" max="1550" width="1" style="32" bestFit="1" customWidth="1"/>
    <col min="1551" max="1551" width="2.85546875" style="32" bestFit="1" customWidth="1"/>
    <col min="1552" max="1552" width="1" style="32" bestFit="1" customWidth="1"/>
    <col min="1553" max="1553" width="3.7109375" style="32" bestFit="1" customWidth="1"/>
    <col min="1554" max="1554" width="1" style="32" bestFit="1" customWidth="1"/>
    <col min="1555" max="1555" width="2.85546875" style="32" bestFit="1" customWidth="1"/>
    <col min="1556" max="1556" width="1.85546875" style="32" bestFit="1" customWidth="1"/>
    <col min="1557" max="1558" width="1" style="32" bestFit="1" customWidth="1"/>
    <col min="1559" max="1559" width="5.5703125" style="32" bestFit="1" customWidth="1"/>
    <col min="1560" max="1560" width="1.85546875" style="32" bestFit="1" customWidth="1"/>
    <col min="1561" max="1561" width="2.85546875" style="32" bestFit="1" customWidth="1"/>
    <col min="1562" max="1562" width="1.85546875" style="32" bestFit="1" customWidth="1"/>
    <col min="1563" max="1563" width="9.28515625" style="32" bestFit="1" customWidth="1"/>
    <col min="1564" max="1792" width="9.140625" style="32"/>
    <col min="1793" max="1794" width="4.7109375" style="32" bestFit="1" customWidth="1"/>
    <col min="1795" max="1795" width="1.85546875" style="32" bestFit="1" customWidth="1"/>
    <col min="1796" max="1797" width="2.85546875" style="32" bestFit="1" customWidth="1"/>
    <col min="1798" max="1798" width="1.85546875" style="32" bestFit="1" customWidth="1"/>
    <col min="1799" max="1799" width="4.7109375" style="32" bestFit="1" customWidth="1"/>
    <col min="1800" max="1800" width="5.5703125" style="32" bestFit="1" customWidth="1"/>
    <col min="1801" max="1801" width="9.28515625" style="32" bestFit="1" customWidth="1"/>
    <col min="1802" max="1802" width="8.42578125" style="32" bestFit="1" customWidth="1"/>
    <col min="1803" max="1803" width="4.7109375" style="32" bestFit="1" customWidth="1"/>
    <col min="1804" max="1804" width="1" style="32" bestFit="1" customWidth="1"/>
    <col min="1805" max="1805" width="3.7109375" style="32" bestFit="1" customWidth="1"/>
    <col min="1806" max="1806" width="1" style="32" bestFit="1" customWidth="1"/>
    <col min="1807" max="1807" width="2.85546875" style="32" bestFit="1" customWidth="1"/>
    <col min="1808" max="1808" width="1" style="32" bestFit="1" customWidth="1"/>
    <col min="1809" max="1809" width="3.7109375" style="32" bestFit="1" customWidth="1"/>
    <col min="1810" max="1810" width="1" style="32" bestFit="1" customWidth="1"/>
    <col min="1811" max="1811" width="2.85546875" style="32" bestFit="1" customWidth="1"/>
    <col min="1812" max="1812" width="1.85546875" style="32" bestFit="1" customWidth="1"/>
    <col min="1813" max="1814" width="1" style="32" bestFit="1" customWidth="1"/>
    <col min="1815" max="1815" width="5.5703125" style="32" bestFit="1" customWidth="1"/>
    <col min="1816" max="1816" width="1.85546875" style="32" bestFit="1" customWidth="1"/>
    <col min="1817" max="1817" width="2.85546875" style="32" bestFit="1" customWidth="1"/>
    <col min="1818" max="1818" width="1.85546875" style="32" bestFit="1" customWidth="1"/>
    <col min="1819" max="1819" width="9.28515625" style="32" bestFit="1" customWidth="1"/>
    <col min="1820" max="2048" width="9.140625" style="32"/>
    <col min="2049" max="2050" width="4.7109375" style="32" bestFit="1" customWidth="1"/>
    <col min="2051" max="2051" width="1.85546875" style="32" bestFit="1" customWidth="1"/>
    <col min="2052" max="2053" width="2.85546875" style="32" bestFit="1" customWidth="1"/>
    <col min="2054" max="2054" width="1.85546875" style="32" bestFit="1" customWidth="1"/>
    <col min="2055" max="2055" width="4.7109375" style="32" bestFit="1" customWidth="1"/>
    <col min="2056" max="2056" width="5.5703125" style="32" bestFit="1" customWidth="1"/>
    <col min="2057" max="2057" width="9.28515625" style="32" bestFit="1" customWidth="1"/>
    <col min="2058" max="2058" width="8.42578125" style="32" bestFit="1" customWidth="1"/>
    <col min="2059" max="2059" width="4.7109375" style="32" bestFit="1" customWidth="1"/>
    <col min="2060" max="2060" width="1" style="32" bestFit="1" customWidth="1"/>
    <col min="2061" max="2061" width="3.7109375" style="32" bestFit="1" customWidth="1"/>
    <col min="2062" max="2062" width="1" style="32" bestFit="1" customWidth="1"/>
    <col min="2063" max="2063" width="2.85546875" style="32" bestFit="1" customWidth="1"/>
    <col min="2064" max="2064" width="1" style="32" bestFit="1" customWidth="1"/>
    <col min="2065" max="2065" width="3.7109375" style="32" bestFit="1" customWidth="1"/>
    <col min="2066" max="2066" width="1" style="32" bestFit="1" customWidth="1"/>
    <col min="2067" max="2067" width="2.85546875" style="32" bestFit="1" customWidth="1"/>
    <col min="2068" max="2068" width="1.85546875" style="32" bestFit="1" customWidth="1"/>
    <col min="2069" max="2070" width="1" style="32" bestFit="1" customWidth="1"/>
    <col min="2071" max="2071" width="5.5703125" style="32" bestFit="1" customWidth="1"/>
    <col min="2072" max="2072" width="1.85546875" style="32" bestFit="1" customWidth="1"/>
    <col min="2073" max="2073" width="2.85546875" style="32" bestFit="1" customWidth="1"/>
    <col min="2074" max="2074" width="1.85546875" style="32" bestFit="1" customWidth="1"/>
    <col min="2075" max="2075" width="9.28515625" style="32" bestFit="1" customWidth="1"/>
    <col min="2076" max="2304" width="9.140625" style="32"/>
    <col min="2305" max="2306" width="4.7109375" style="32" bestFit="1" customWidth="1"/>
    <col min="2307" max="2307" width="1.85546875" style="32" bestFit="1" customWidth="1"/>
    <col min="2308" max="2309" width="2.85546875" style="32" bestFit="1" customWidth="1"/>
    <col min="2310" max="2310" width="1.85546875" style="32" bestFit="1" customWidth="1"/>
    <col min="2311" max="2311" width="4.7109375" style="32" bestFit="1" customWidth="1"/>
    <col min="2312" max="2312" width="5.5703125" style="32" bestFit="1" customWidth="1"/>
    <col min="2313" max="2313" width="9.28515625" style="32" bestFit="1" customWidth="1"/>
    <col min="2314" max="2314" width="8.42578125" style="32" bestFit="1" customWidth="1"/>
    <col min="2315" max="2315" width="4.7109375" style="32" bestFit="1" customWidth="1"/>
    <col min="2316" max="2316" width="1" style="32" bestFit="1" customWidth="1"/>
    <col min="2317" max="2317" width="3.7109375" style="32" bestFit="1" customWidth="1"/>
    <col min="2318" max="2318" width="1" style="32" bestFit="1" customWidth="1"/>
    <col min="2319" max="2319" width="2.85546875" style="32" bestFit="1" customWidth="1"/>
    <col min="2320" max="2320" width="1" style="32" bestFit="1" customWidth="1"/>
    <col min="2321" max="2321" width="3.7109375" style="32" bestFit="1" customWidth="1"/>
    <col min="2322" max="2322" width="1" style="32" bestFit="1" customWidth="1"/>
    <col min="2323" max="2323" width="2.85546875" style="32" bestFit="1" customWidth="1"/>
    <col min="2324" max="2324" width="1.85546875" style="32" bestFit="1" customWidth="1"/>
    <col min="2325" max="2326" width="1" style="32" bestFit="1" customWidth="1"/>
    <col min="2327" max="2327" width="5.5703125" style="32" bestFit="1" customWidth="1"/>
    <col min="2328" max="2328" width="1.85546875" style="32" bestFit="1" customWidth="1"/>
    <col min="2329" max="2329" width="2.85546875" style="32" bestFit="1" customWidth="1"/>
    <col min="2330" max="2330" width="1.85546875" style="32" bestFit="1" customWidth="1"/>
    <col min="2331" max="2331" width="9.28515625" style="32" bestFit="1" customWidth="1"/>
    <col min="2332" max="2560" width="9.140625" style="32"/>
    <col min="2561" max="2562" width="4.7109375" style="32" bestFit="1" customWidth="1"/>
    <col min="2563" max="2563" width="1.85546875" style="32" bestFit="1" customWidth="1"/>
    <col min="2564" max="2565" width="2.85546875" style="32" bestFit="1" customWidth="1"/>
    <col min="2566" max="2566" width="1.85546875" style="32" bestFit="1" customWidth="1"/>
    <col min="2567" max="2567" width="4.7109375" style="32" bestFit="1" customWidth="1"/>
    <col min="2568" max="2568" width="5.5703125" style="32" bestFit="1" customWidth="1"/>
    <col min="2569" max="2569" width="9.28515625" style="32" bestFit="1" customWidth="1"/>
    <col min="2570" max="2570" width="8.42578125" style="32" bestFit="1" customWidth="1"/>
    <col min="2571" max="2571" width="4.7109375" style="32" bestFit="1" customWidth="1"/>
    <col min="2572" max="2572" width="1" style="32" bestFit="1" customWidth="1"/>
    <col min="2573" max="2573" width="3.7109375" style="32" bestFit="1" customWidth="1"/>
    <col min="2574" max="2574" width="1" style="32" bestFit="1" customWidth="1"/>
    <col min="2575" max="2575" width="2.85546875" style="32" bestFit="1" customWidth="1"/>
    <col min="2576" max="2576" width="1" style="32" bestFit="1" customWidth="1"/>
    <col min="2577" max="2577" width="3.7109375" style="32" bestFit="1" customWidth="1"/>
    <col min="2578" max="2578" width="1" style="32" bestFit="1" customWidth="1"/>
    <col min="2579" max="2579" width="2.85546875" style="32" bestFit="1" customWidth="1"/>
    <col min="2580" max="2580" width="1.85546875" style="32" bestFit="1" customWidth="1"/>
    <col min="2581" max="2582" width="1" style="32" bestFit="1" customWidth="1"/>
    <col min="2583" max="2583" width="5.5703125" style="32" bestFit="1" customWidth="1"/>
    <col min="2584" max="2584" width="1.85546875" style="32" bestFit="1" customWidth="1"/>
    <col min="2585" max="2585" width="2.85546875" style="32" bestFit="1" customWidth="1"/>
    <col min="2586" max="2586" width="1.85546875" style="32" bestFit="1" customWidth="1"/>
    <col min="2587" max="2587" width="9.28515625" style="32" bestFit="1" customWidth="1"/>
    <col min="2588" max="2816" width="9.140625" style="32"/>
    <col min="2817" max="2818" width="4.7109375" style="32" bestFit="1" customWidth="1"/>
    <col min="2819" max="2819" width="1.85546875" style="32" bestFit="1" customWidth="1"/>
    <col min="2820" max="2821" width="2.85546875" style="32" bestFit="1" customWidth="1"/>
    <col min="2822" max="2822" width="1.85546875" style="32" bestFit="1" customWidth="1"/>
    <col min="2823" max="2823" width="4.7109375" style="32" bestFit="1" customWidth="1"/>
    <col min="2824" max="2824" width="5.5703125" style="32" bestFit="1" customWidth="1"/>
    <col min="2825" max="2825" width="9.28515625" style="32" bestFit="1" customWidth="1"/>
    <col min="2826" max="2826" width="8.42578125" style="32" bestFit="1" customWidth="1"/>
    <col min="2827" max="2827" width="4.7109375" style="32" bestFit="1" customWidth="1"/>
    <col min="2828" max="2828" width="1" style="32" bestFit="1" customWidth="1"/>
    <col min="2829" max="2829" width="3.7109375" style="32" bestFit="1" customWidth="1"/>
    <col min="2830" max="2830" width="1" style="32" bestFit="1" customWidth="1"/>
    <col min="2831" max="2831" width="2.85546875" style="32" bestFit="1" customWidth="1"/>
    <col min="2832" max="2832" width="1" style="32" bestFit="1" customWidth="1"/>
    <col min="2833" max="2833" width="3.7109375" style="32" bestFit="1" customWidth="1"/>
    <col min="2834" max="2834" width="1" style="32" bestFit="1" customWidth="1"/>
    <col min="2835" max="2835" width="2.85546875" style="32" bestFit="1" customWidth="1"/>
    <col min="2836" max="2836" width="1.85546875" style="32" bestFit="1" customWidth="1"/>
    <col min="2837" max="2838" width="1" style="32" bestFit="1" customWidth="1"/>
    <col min="2839" max="2839" width="5.5703125" style="32" bestFit="1" customWidth="1"/>
    <col min="2840" max="2840" width="1.85546875" style="32" bestFit="1" customWidth="1"/>
    <col min="2841" max="2841" width="2.85546875" style="32" bestFit="1" customWidth="1"/>
    <col min="2842" max="2842" width="1.85546875" style="32" bestFit="1" customWidth="1"/>
    <col min="2843" max="2843" width="9.28515625" style="32" bestFit="1" customWidth="1"/>
    <col min="2844" max="3072" width="9.140625" style="32"/>
    <col min="3073" max="3074" width="4.7109375" style="32" bestFit="1" customWidth="1"/>
    <col min="3075" max="3075" width="1.85546875" style="32" bestFit="1" customWidth="1"/>
    <col min="3076" max="3077" width="2.85546875" style="32" bestFit="1" customWidth="1"/>
    <col min="3078" max="3078" width="1.85546875" style="32" bestFit="1" customWidth="1"/>
    <col min="3079" max="3079" width="4.7109375" style="32" bestFit="1" customWidth="1"/>
    <col min="3080" max="3080" width="5.5703125" style="32" bestFit="1" customWidth="1"/>
    <col min="3081" max="3081" width="9.28515625" style="32" bestFit="1" customWidth="1"/>
    <col min="3082" max="3082" width="8.42578125" style="32" bestFit="1" customWidth="1"/>
    <col min="3083" max="3083" width="4.7109375" style="32" bestFit="1" customWidth="1"/>
    <col min="3084" max="3084" width="1" style="32" bestFit="1" customWidth="1"/>
    <col min="3085" max="3085" width="3.7109375" style="32" bestFit="1" customWidth="1"/>
    <col min="3086" max="3086" width="1" style="32" bestFit="1" customWidth="1"/>
    <col min="3087" max="3087" width="2.85546875" style="32" bestFit="1" customWidth="1"/>
    <col min="3088" max="3088" width="1" style="32" bestFit="1" customWidth="1"/>
    <col min="3089" max="3089" width="3.7109375" style="32" bestFit="1" customWidth="1"/>
    <col min="3090" max="3090" width="1" style="32" bestFit="1" customWidth="1"/>
    <col min="3091" max="3091" width="2.85546875" style="32" bestFit="1" customWidth="1"/>
    <col min="3092" max="3092" width="1.85546875" style="32" bestFit="1" customWidth="1"/>
    <col min="3093" max="3094" width="1" style="32" bestFit="1" customWidth="1"/>
    <col min="3095" max="3095" width="5.5703125" style="32" bestFit="1" customWidth="1"/>
    <col min="3096" max="3096" width="1.85546875" style="32" bestFit="1" customWidth="1"/>
    <col min="3097" max="3097" width="2.85546875" style="32" bestFit="1" customWidth="1"/>
    <col min="3098" max="3098" width="1.85546875" style="32" bestFit="1" customWidth="1"/>
    <col min="3099" max="3099" width="9.28515625" style="32" bestFit="1" customWidth="1"/>
    <col min="3100" max="3328" width="9.140625" style="32"/>
    <col min="3329" max="3330" width="4.7109375" style="32" bestFit="1" customWidth="1"/>
    <col min="3331" max="3331" width="1.85546875" style="32" bestFit="1" customWidth="1"/>
    <col min="3332" max="3333" width="2.85546875" style="32" bestFit="1" customWidth="1"/>
    <col min="3334" max="3334" width="1.85546875" style="32" bestFit="1" customWidth="1"/>
    <col min="3335" max="3335" width="4.7109375" style="32" bestFit="1" customWidth="1"/>
    <col min="3336" max="3336" width="5.5703125" style="32" bestFit="1" customWidth="1"/>
    <col min="3337" max="3337" width="9.28515625" style="32" bestFit="1" customWidth="1"/>
    <col min="3338" max="3338" width="8.42578125" style="32" bestFit="1" customWidth="1"/>
    <col min="3339" max="3339" width="4.7109375" style="32" bestFit="1" customWidth="1"/>
    <col min="3340" max="3340" width="1" style="32" bestFit="1" customWidth="1"/>
    <col min="3341" max="3341" width="3.7109375" style="32" bestFit="1" customWidth="1"/>
    <col min="3342" max="3342" width="1" style="32" bestFit="1" customWidth="1"/>
    <col min="3343" max="3343" width="2.85546875" style="32" bestFit="1" customWidth="1"/>
    <col min="3344" max="3344" width="1" style="32" bestFit="1" customWidth="1"/>
    <col min="3345" max="3345" width="3.7109375" style="32" bestFit="1" customWidth="1"/>
    <col min="3346" max="3346" width="1" style="32" bestFit="1" customWidth="1"/>
    <col min="3347" max="3347" width="2.85546875" style="32" bestFit="1" customWidth="1"/>
    <col min="3348" max="3348" width="1.85546875" style="32" bestFit="1" customWidth="1"/>
    <col min="3349" max="3350" width="1" style="32" bestFit="1" customWidth="1"/>
    <col min="3351" max="3351" width="5.5703125" style="32" bestFit="1" customWidth="1"/>
    <col min="3352" max="3352" width="1.85546875" style="32" bestFit="1" customWidth="1"/>
    <col min="3353" max="3353" width="2.85546875" style="32" bestFit="1" customWidth="1"/>
    <col min="3354" max="3354" width="1.85546875" style="32" bestFit="1" customWidth="1"/>
    <col min="3355" max="3355" width="9.28515625" style="32" bestFit="1" customWidth="1"/>
    <col min="3356" max="3584" width="9.140625" style="32"/>
    <col min="3585" max="3586" width="4.7109375" style="32" bestFit="1" customWidth="1"/>
    <col min="3587" max="3587" width="1.85546875" style="32" bestFit="1" customWidth="1"/>
    <col min="3588" max="3589" width="2.85546875" style="32" bestFit="1" customWidth="1"/>
    <col min="3590" max="3590" width="1.85546875" style="32" bestFit="1" customWidth="1"/>
    <col min="3591" max="3591" width="4.7109375" style="32" bestFit="1" customWidth="1"/>
    <col min="3592" max="3592" width="5.5703125" style="32" bestFit="1" customWidth="1"/>
    <col min="3593" max="3593" width="9.28515625" style="32" bestFit="1" customWidth="1"/>
    <col min="3594" max="3594" width="8.42578125" style="32" bestFit="1" customWidth="1"/>
    <col min="3595" max="3595" width="4.7109375" style="32" bestFit="1" customWidth="1"/>
    <col min="3596" max="3596" width="1" style="32" bestFit="1" customWidth="1"/>
    <col min="3597" max="3597" width="3.7109375" style="32" bestFit="1" customWidth="1"/>
    <col min="3598" max="3598" width="1" style="32" bestFit="1" customWidth="1"/>
    <col min="3599" max="3599" width="2.85546875" style="32" bestFit="1" customWidth="1"/>
    <col min="3600" max="3600" width="1" style="32" bestFit="1" customWidth="1"/>
    <col min="3601" max="3601" width="3.7109375" style="32" bestFit="1" customWidth="1"/>
    <col min="3602" max="3602" width="1" style="32" bestFit="1" customWidth="1"/>
    <col min="3603" max="3603" width="2.85546875" style="32" bestFit="1" customWidth="1"/>
    <col min="3604" max="3604" width="1.85546875" style="32" bestFit="1" customWidth="1"/>
    <col min="3605" max="3606" width="1" style="32" bestFit="1" customWidth="1"/>
    <col min="3607" max="3607" width="5.5703125" style="32" bestFit="1" customWidth="1"/>
    <col min="3608" max="3608" width="1.85546875" style="32" bestFit="1" customWidth="1"/>
    <col min="3609" max="3609" width="2.85546875" style="32" bestFit="1" customWidth="1"/>
    <col min="3610" max="3610" width="1.85546875" style="32" bestFit="1" customWidth="1"/>
    <col min="3611" max="3611" width="9.28515625" style="32" bestFit="1" customWidth="1"/>
    <col min="3612" max="3840" width="9.140625" style="32"/>
    <col min="3841" max="3842" width="4.7109375" style="32" bestFit="1" customWidth="1"/>
    <col min="3843" max="3843" width="1.85546875" style="32" bestFit="1" customWidth="1"/>
    <col min="3844" max="3845" width="2.85546875" style="32" bestFit="1" customWidth="1"/>
    <col min="3846" max="3846" width="1.85546875" style="32" bestFit="1" customWidth="1"/>
    <col min="3847" max="3847" width="4.7109375" style="32" bestFit="1" customWidth="1"/>
    <col min="3848" max="3848" width="5.5703125" style="32" bestFit="1" customWidth="1"/>
    <col min="3849" max="3849" width="9.28515625" style="32" bestFit="1" customWidth="1"/>
    <col min="3850" max="3850" width="8.42578125" style="32" bestFit="1" customWidth="1"/>
    <col min="3851" max="3851" width="4.7109375" style="32" bestFit="1" customWidth="1"/>
    <col min="3852" max="3852" width="1" style="32" bestFit="1" customWidth="1"/>
    <col min="3853" max="3853" width="3.7109375" style="32" bestFit="1" customWidth="1"/>
    <col min="3854" max="3854" width="1" style="32" bestFit="1" customWidth="1"/>
    <col min="3855" max="3855" width="2.85546875" style="32" bestFit="1" customWidth="1"/>
    <col min="3856" max="3856" width="1" style="32" bestFit="1" customWidth="1"/>
    <col min="3857" max="3857" width="3.7109375" style="32" bestFit="1" customWidth="1"/>
    <col min="3858" max="3858" width="1" style="32" bestFit="1" customWidth="1"/>
    <col min="3859" max="3859" width="2.85546875" style="32" bestFit="1" customWidth="1"/>
    <col min="3860" max="3860" width="1.85546875" style="32" bestFit="1" customWidth="1"/>
    <col min="3861" max="3862" width="1" style="32" bestFit="1" customWidth="1"/>
    <col min="3863" max="3863" width="5.5703125" style="32" bestFit="1" customWidth="1"/>
    <col min="3864" max="3864" width="1.85546875" style="32" bestFit="1" customWidth="1"/>
    <col min="3865" max="3865" width="2.85546875" style="32" bestFit="1" customWidth="1"/>
    <col min="3866" max="3866" width="1.85546875" style="32" bestFit="1" customWidth="1"/>
    <col min="3867" max="3867" width="9.28515625" style="32" bestFit="1" customWidth="1"/>
    <col min="3868" max="4096" width="9.140625" style="32"/>
    <col min="4097" max="4098" width="4.7109375" style="32" bestFit="1" customWidth="1"/>
    <col min="4099" max="4099" width="1.85546875" style="32" bestFit="1" customWidth="1"/>
    <col min="4100" max="4101" width="2.85546875" style="32" bestFit="1" customWidth="1"/>
    <col min="4102" max="4102" width="1.85546875" style="32" bestFit="1" customWidth="1"/>
    <col min="4103" max="4103" width="4.7109375" style="32" bestFit="1" customWidth="1"/>
    <col min="4104" max="4104" width="5.5703125" style="32" bestFit="1" customWidth="1"/>
    <col min="4105" max="4105" width="9.28515625" style="32" bestFit="1" customWidth="1"/>
    <col min="4106" max="4106" width="8.42578125" style="32" bestFit="1" customWidth="1"/>
    <col min="4107" max="4107" width="4.7109375" style="32" bestFit="1" customWidth="1"/>
    <col min="4108" max="4108" width="1" style="32" bestFit="1" customWidth="1"/>
    <col min="4109" max="4109" width="3.7109375" style="32" bestFit="1" customWidth="1"/>
    <col min="4110" max="4110" width="1" style="32" bestFit="1" customWidth="1"/>
    <col min="4111" max="4111" width="2.85546875" style="32" bestFit="1" customWidth="1"/>
    <col min="4112" max="4112" width="1" style="32" bestFit="1" customWidth="1"/>
    <col min="4113" max="4113" width="3.7109375" style="32" bestFit="1" customWidth="1"/>
    <col min="4114" max="4114" width="1" style="32" bestFit="1" customWidth="1"/>
    <col min="4115" max="4115" width="2.85546875" style="32" bestFit="1" customWidth="1"/>
    <col min="4116" max="4116" width="1.85546875" style="32" bestFit="1" customWidth="1"/>
    <col min="4117" max="4118" width="1" style="32" bestFit="1" customWidth="1"/>
    <col min="4119" max="4119" width="5.5703125" style="32" bestFit="1" customWidth="1"/>
    <col min="4120" max="4120" width="1.85546875" style="32" bestFit="1" customWidth="1"/>
    <col min="4121" max="4121" width="2.85546875" style="32" bestFit="1" customWidth="1"/>
    <col min="4122" max="4122" width="1.85546875" style="32" bestFit="1" customWidth="1"/>
    <col min="4123" max="4123" width="9.28515625" style="32" bestFit="1" customWidth="1"/>
    <col min="4124" max="4352" width="9.140625" style="32"/>
    <col min="4353" max="4354" width="4.7109375" style="32" bestFit="1" customWidth="1"/>
    <col min="4355" max="4355" width="1.85546875" style="32" bestFit="1" customWidth="1"/>
    <col min="4356" max="4357" width="2.85546875" style="32" bestFit="1" customWidth="1"/>
    <col min="4358" max="4358" width="1.85546875" style="32" bestFit="1" customWidth="1"/>
    <col min="4359" max="4359" width="4.7109375" style="32" bestFit="1" customWidth="1"/>
    <col min="4360" max="4360" width="5.5703125" style="32" bestFit="1" customWidth="1"/>
    <col min="4361" max="4361" width="9.28515625" style="32" bestFit="1" customWidth="1"/>
    <col min="4362" max="4362" width="8.42578125" style="32" bestFit="1" customWidth="1"/>
    <col min="4363" max="4363" width="4.7109375" style="32" bestFit="1" customWidth="1"/>
    <col min="4364" max="4364" width="1" style="32" bestFit="1" customWidth="1"/>
    <col min="4365" max="4365" width="3.7109375" style="32" bestFit="1" customWidth="1"/>
    <col min="4366" max="4366" width="1" style="32" bestFit="1" customWidth="1"/>
    <col min="4367" max="4367" width="2.85546875" style="32" bestFit="1" customWidth="1"/>
    <col min="4368" max="4368" width="1" style="32" bestFit="1" customWidth="1"/>
    <col min="4369" max="4369" width="3.7109375" style="32" bestFit="1" customWidth="1"/>
    <col min="4370" max="4370" width="1" style="32" bestFit="1" customWidth="1"/>
    <col min="4371" max="4371" width="2.85546875" style="32" bestFit="1" customWidth="1"/>
    <col min="4372" max="4372" width="1.85546875" style="32" bestFit="1" customWidth="1"/>
    <col min="4373" max="4374" width="1" style="32" bestFit="1" customWidth="1"/>
    <col min="4375" max="4375" width="5.5703125" style="32" bestFit="1" customWidth="1"/>
    <col min="4376" max="4376" width="1.85546875" style="32" bestFit="1" customWidth="1"/>
    <col min="4377" max="4377" width="2.85546875" style="32" bestFit="1" customWidth="1"/>
    <col min="4378" max="4378" width="1.85546875" style="32" bestFit="1" customWidth="1"/>
    <col min="4379" max="4379" width="9.28515625" style="32" bestFit="1" customWidth="1"/>
    <col min="4380" max="4608" width="9.140625" style="32"/>
    <col min="4609" max="4610" width="4.7109375" style="32" bestFit="1" customWidth="1"/>
    <col min="4611" max="4611" width="1.85546875" style="32" bestFit="1" customWidth="1"/>
    <col min="4612" max="4613" width="2.85546875" style="32" bestFit="1" customWidth="1"/>
    <col min="4614" max="4614" width="1.85546875" style="32" bestFit="1" customWidth="1"/>
    <col min="4615" max="4615" width="4.7109375" style="32" bestFit="1" customWidth="1"/>
    <col min="4616" max="4616" width="5.5703125" style="32" bestFit="1" customWidth="1"/>
    <col min="4617" max="4617" width="9.28515625" style="32" bestFit="1" customWidth="1"/>
    <col min="4618" max="4618" width="8.42578125" style="32" bestFit="1" customWidth="1"/>
    <col min="4619" max="4619" width="4.7109375" style="32" bestFit="1" customWidth="1"/>
    <col min="4620" max="4620" width="1" style="32" bestFit="1" customWidth="1"/>
    <col min="4621" max="4621" width="3.7109375" style="32" bestFit="1" customWidth="1"/>
    <col min="4622" max="4622" width="1" style="32" bestFit="1" customWidth="1"/>
    <col min="4623" max="4623" width="2.85546875" style="32" bestFit="1" customWidth="1"/>
    <col min="4624" max="4624" width="1" style="32" bestFit="1" customWidth="1"/>
    <col min="4625" max="4625" width="3.7109375" style="32" bestFit="1" customWidth="1"/>
    <col min="4626" max="4626" width="1" style="32" bestFit="1" customWidth="1"/>
    <col min="4627" max="4627" width="2.85546875" style="32" bestFit="1" customWidth="1"/>
    <col min="4628" max="4628" width="1.85546875" style="32" bestFit="1" customWidth="1"/>
    <col min="4629" max="4630" width="1" style="32" bestFit="1" customWidth="1"/>
    <col min="4631" max="4631" width="5.5703125" style="32" bestFit="1" customWidth="1"/>
    <col min="4632" max="4632" width="1.85546875" style="32" bestFit="1" customWidth="1"/>
    <col min="4633" max="4633" width="2.85546875" style="32" bestFit="1" customWidth="1"/>
    <col min="4634" max="4634" width="1.85546875" style="32" bestFit="1" customWidth="1"/>
    <col min="4635" max="4635" width="9.28515625" style="32" bestFit="1" customWidth="1"/>
    <col min="4636" max="4864" width="9.140625" style="32"/>
    <col min="4865" max="4866" width="4.7109375" style="32" bestFit="1" customWidth="1"/>
    <col min="4867" max="4867" width="1.85546875" style="32" bestFit="1" customWidth="1"/>
    <col min="4868" max="4869" width="2.85546875" style="32" bestFit="1" customWidth="1"/>
    <col min="4870" max="4870" width="1.85546875" style="32" bestFit="1" customWidth="1"/>
    <col min="4871" max="4871" width="4.7109375" style="32" bestFit="1" customWidth="1"/>
    <col min="4872" max="4872" width="5.5703125" style="32" bestFit="1" customWidth="1"/>
    <col min="4873" max="4873" width="9.28515625" style="32" bestFit="1" customWidth="1"/>
    <col min="4874" max="4874" width="8.42578125" style="32" bestFit="1" customWidth="1"/>
    <col min="4875" max="4875" width="4.7109375" style="32" bestFit="1" customWidth="1"/>
    <col min="4876" max="4876" width="1" style="32" bestFit="1" customWidth="1"/>
    <col min="4877" max="4877" width="3.7109375" style="32" bestFit="1" customWidth="1"/>
    <col min="4878" max="4878" width="1" style="32" bestFit="1" customWidth="1"/>
    <col min="4879" max="4879" width="2.85546875" style="32" bestFit="1" customWidth="1"/>
    <col min="4880" max="4880" width="1" style="32" bestFit="1" customWidth="1"/>
    <col min="4881" max="4881" width="3.7109375" style="32" bestFit="1" customWidth="1"/>
    <col min="4882" max="4882" width="1" style="32" bestFit="1" customWidth="1"/>
    <col min="4883" max="4883" width="2.85546875" style="32" bestFit="1" customWidth="1"/>
    <col min="4884" max="4884" width="1.85546875" style="32" bestFit="1" customWidth="1"/>
    <col min="4885" max="4886" width="1" style="32" bestFit="1" customWidth="1"/>
    <col min="4887" max="4887" width="5.5703125" style="32" bestFit="1" customWidth="1"/>
    <col min="4888" max="4888" width="1.85546875" style="32" bestFit="1" customWidth="1"/>
    <col min="4889" max="4889" width="2.85546875" style="32" bestFit="1" customWidth="1"/>
    <col min="4890" max="4890" width="1.85546875" style="32" bestFit="1" customWidth="1"/>
    <col min="4891" max="4891" width="9.28515625" style="32" bestFit="1" customWidth="1"/>
    <col min="4892" max="5120" width="9.140625" style="32"/>
    <col min="5121" max="5122" width="4.7109375" style="32" bestFit="1" customWidth="1"/>
    <col min="5123" max="5123" width="1.85546875" style="32" bestFit="1" customWidth="1"/>
    <col min="5124" max="5125" width="2.85546875" style="32" bestFit="1" customWidth="1"/>
    <col min="5126" max="5126" width="1.85546875" style="32" bestFit="1" customWidth="1"/>
    <col min="5127" max="5127" width="4.7109375" style="32" bestFit="1" customWidth="1"/>
    <col min="5128" max="5128" width="5.5703125" style="32" bestFit="1" customWidth="1"/>
    <col min="5129" max="5129" width="9.28515625" style="32" bestFit="1" customWidth="1"/>
    <col min="5130" max="5130" width="8.42578125" style="32" bestFit="1" customWidth="1"/>
    <col min="5131" max="5131" width="4.7109375" style="32" bestFit="1" customWidth="1"/>
    <col min="5132" max="5132" width="1" style="32" bestFit="1" customWidth="1"/>
    <col min="5133" max="5133" width="3.7109375" style="32" bestFit="1" customWidth="1"/>
    <col min="5134" max="5134" width="1" style="32" bestFit="1" customWidth="1"/>
    <col min="5135" max="5135" width="2.85546875" style="32" bestFit="1" customWidth="1"/>
    <col min="5136" max="5136" width="1" style="32" bestFit="1" customWidth="1"/>
    <col min="5137" max="5137" width="3.7109375" style="32" bestFit="1" customWidth="1"/>
    <col min="5138" max="5138" width="1" style="32" bestFit="1" customWidth="1"/>
    <col min="5139" max="5139" width="2.85546875" style="32" bestFit="1" customWidth="1"/>
    <col min="5140" max="5140" width="1.85546875" style="32" bestFit="1" customWidth="1"/>
    <col min="5141" max="5142" width="1" style="32" bestFit="1" customWidth="1"/>
    <col min="5143" max="5143" width="5.5703125" style="32" bestFit="1" customWidth="1"/>
    <col min="5144" max="5144" width="1.85546875" style="32" bestFit="1" customWidth="1"/>
    <col min="5145" max="5145" width="2.85546875" style="32" bestFit="1" customWidth="1"/>
    <col min="5146" max="5146" width="1.85546875" style="32" bestFit="1" customWidth="1"/>
    <col min="5147" max="5147" width="9.28515625" style="32" bestFit="1" customWidth="1"/>
    <col min="5148" max="5376" width="9.140625" style="32"/>
    <col min="5377" max="5378" width="4.7109375" style="32" bestFit="1" customWidth="1"/>
    <col min="5379" max="5379" width="1.85546875" style="32" bestFit="1" customWidth="1"/>
    <col min="5380" max="5381" width="2.85546875" style="32" bestFit="1" customWidth="1"/>
    <col min="5382" max="5382" width="1.85546875" style="32" bestFit="1" customWidth="1"/>
    <col min="5383" max="5383" width="4.7109375" style="32" bestFit="1" customWidth="1"/>
    <col min="5384" max="5384" width="5.5703125" style="32" bestFit="1" customWidth="1"/>
    <col min="5385" max="5385" width="9.28515625" style="32" bestFit="1" customWidth="1"/>
    <col min="5386" max="5386" width="8.42578125" style="32" bestFit="1" customWidth="1"/>
    <col min="5387" max="5387" width="4.7109375" style="32" bestFit="1" customWidth="1"/>
    <col min="5388" max="5388" width="1" style="32" bestFit="1" customWidth="1"/>
    <col min="5389" max="5389" width="3.7109375" style="32" bestFit="1" customWidth="1"/>
    <col min="5390" max="5390" width="1" style="32" bestFit="1" customWidth="1"/>
    <col min="5391" max="5391" width="2.85546875" style="32" bestFit="1" customWidth="1"/>
    <col min="5392" max="5392" width="1" style="32" bestFit="1" customWidth="1"/>
    <col min="5393" max="5393" width="3.7109375" style="32" bestFit="1" customWidth="1"/>
    <col min="5394" max="5394" width="1" style="32" bestFit="1" customWidth="1"/>
    <col min="5395" max="5395" width="2.85546875" style="32" bestFit="1" customWidth="1"/>
    <col min="5396" max="5396" width="1.85546875" style="32" bestFit="1" customWidth="1"/>
    <col min="5397" max="5398" width="1" style="32" bestFit="1" customWidth="1"/>
    <col min="5399" max="5399" width="5.5703125" style="32" bestFit="1" customWidth="1"/>
    <col min="5400" max="5400" width="1.85546875" style="32" bestFit="1" customWidth="1"/>
    <col min="5401" max="5401" width="2.85546875" style="32" bestFit="1" customWidth="1"/>
    <col min="5402" max="5402" width="1.85546875" style="32" bestFit="1" customWidth="1"/>
    <col min="5403" max="5403" width="9.28515625" style="32" bestFit="1" customWidth="1"/>
    <col min="5404" max="5632" width="9.140625" style="32"/>
    <col min="5633" max="5634" width="4.7109375" style="32" bestFit="1" customWidth="1"/>
    <col min="5635" max="5635" width="1.85546875" style="32" bestFit="1" customWidth="1"/>
    <col min="5636" max="5637" width="2.85546875" style="32" bestFit="1" customWidth="1"/>
    <col min="5638" max="5638" width="1.85546875" style="32" bestFit="1" customWidth="1"/>
    <col min="5639" max="5639" width="4.7109375" style="32" bestFit="1" customWidth="1"/>
    <col min="5640" max="5640" width="5.5703125" style="32" bestFit="1" customWidth="1"/>
    <col min="5641" max="5641" width="9.28515625" style="32" bestFit="1" customWidth="1"/>
    <col min="5642" max="5642" width="8.42578125" style="32" bestFit="1" customWidth="1"/>
    <col min="5643" max="5643" width="4.7109375" style="32" bestFit="1" customWidth="1"/>
    <col min="5644" max="5644" width="1" style="32" bestFit="1" customWidth="1"/>
    <col min="5645" max="5645" width="3.7109375" style="32" bestFit="1" customWidth="1"/>
    <col min="5646" max="5646" width="1" style="32" bestFit="1" customWidth="1"/>
    <col min="5647" max="5647" width="2.85546875" style="32" bestFit="1" customWidth="1"/>
    <col min="5648" max="5648" width="1" style="32" bestFit="1" customWidth="1"/>
    <col min="5649" max="5649" width="3.7109375" style="32" bestFit="1" customWidth="1"/>
    <col min="5650" max="5650" width="1" style="32" bestFit="1" customWidth="1"/>
    <col min="5651" max="5651" width="2.85546875" style="32" bestFit="1" customWidth="1"/>
    <col min="5652" max="5652" width="1.85546875" style="32" bestFit="1" customWidth="1"/>
    <col min="5653" max="5654" width="1" style="32" bestFit="1" customWidth="1"/>
    <col min="5655" max="5655" width="5.5703125" style="32" bestFit="1" customWidth="1"/>
    <col min="5656" max="5656" width="1.85546875" style="32" bestFit="1" customWidth="1"/>
    <col min="5657" max="5657" width="2.85546875" style="32" bestFit="1" customWidth="1"/>
    <col min="5658" max="5658" width="1.85546875" style="32" bestFit="1" customWidth="1"/>
    <col min="5659" max="5659" width="9.28515625" style="32" bestFit="1" customWidth="1"/>
    <col min="5660" max="5888" width="9.140625" style="32"/>
    <col min="5889" max="5890" width="4.7109375" style="32" bestFit="1" customWidth="1"/>
    <col min="5891" max="5891" width="1.85546875" style="32" bestFit="1" customWidth="1"/>
    <col min="5892" max="5893" width="2.85546875" style="32" bestFit="1" customWidth="1"/>
    <col min="5894" max="5894" width="1.85546875" style="32" bestFit="1" customWidth="1"/>
    <col min="5895" max="5895" width="4.7109375" style="32" bestFit="1" customWidth="1"/>
    <col min="5896" max="5896" width="5.5703125" style="32" bestFit="1" customWidth="1"/>
    <col min="5897" max="5897" width="9.28515625" style="32" bestFit="1" customWidth="1"/>
    <col min="5898" max="5898" width="8.42578125" style="32" bestFit="1" customWidth="1"/>
    <col min="5899" max="5899" width="4.7109375" style="32" bestFit="1" customWidth="1"/>
    <col min="5900" max="5900" width="1" style="32" bestFit="1" customWidth="1"/>
    <col min="5901" max="5901" width="3.7109375" style="32" bestFit="1" customWidth="1"/>
    <col min="5902" max="5902" width="1" style="32" bestFit="1" customWidth="1"/>
    <col min="5903" max="5903" width="2.85546875" style="32" bestFit="1" customWidth="1"/>
    <col min="5904" max="5904" width="1" style="32" bestFit="1" customWidth="1"/>
    <col min="5905" max="5905" width="3.7109375" style="32" bestFit="1" customWidth="1"/>
    <col min="5906" max="5906" width="1" style="32" bestFit="1" customWidth="1"/>
    <col min="5907" max="5907" width="2.85546875" style="32" bestFit="1" customWidth="1"/>
    <col min="5908" max="5908" width="1.85546875" style="32" bestFit="1" customWidth="1"/>
    <col min="5909" max="5910" width="1" style="32" bestFit="1" customWidth="1"/>
    <col min="5911" max="5911" width="5.5703125" style="32" bestFit="1" customWidth="1"/>
    <col min="5912" max="5912" width="1.85546875" style="32" bestFit="1" customWidth="1"/>
    <col min="5913" max="5913" width="2.85546875" style="32" bestFit="1" customWidth="1"/>
    <col min="5914" max="5914" width="1.85546875" style="32" bestFit="1" customWidth="1"/>
    <col min="5915" max="5915" width="9.28515625" style="32" bestFit="1" customWidth="1"/>
    <col min="5916" max="6144" width="9.140625" style="32"/>
    <col min="6145" max="6146" width="4.7109375" style="32" bestFit="1" customWidth="1"/>
    <col min="6147" max="6147" width="1.85546875" style="32" bestFit="1" customWidth="1"/>
    <col min="6148" max="6149" width="2.85546875" style="32" bestFit="1" customWidth="1"/>
    <col min="6150" max="6150" width="1.85546875" style="32" bestFit="1" customWidth="1"/>
    <col min="6151" max="6151" width="4.7109375" style="32" bestFit="1" customWidth="1"/>
    <col min="6152" max="6152" width="5.5703125" style="32" bestFit="1" customWidth="1"/>
    <col min="6153" max="6153" width="9.28515625" style="32" bestFit="1" customWidth="1"/>
    <col min="6154" max="6154" width="8.42578125" style="32" bestFit="1" customWidth="1"/>
    <col min="6155" max="6155" width="4.7109375" style="32" bestFit="1" customWidth="1"/>
    <col min="6156" max="6156" width="1" style="32" bestFit="1" customWidth="1"/>
    <col min="6157" max="6157" width="3.7109375" style="32" bestFit="1" customWidth="1"/>
    <col min="6158" max="6158" width="1" style="32" bestFit="1" customWidth="1"/>
    <col min="6159" max="6159" width="2.85546875" style="32" bestFit="1" customWidth="1"/>
    <col min="6160" max="6160" width="1" style="32" bestFit="1" customWidth="1"/>
    <col min="6161" max="6161" width="3.7109375" style="32" bestFit="1" customWidth="1"/>
    <col min="6162" max="6162" width="1" style="32" bestFit="1" customWidth="1"/>
    <col min="6163" max="6163" width="2.85546875" style="32" bestFit="1" customWidth="1"/>
    <col min="6164" max="6164" width="1.85546875" style="32" bestFit="1" customWidth="1"/>
    <col min="6165" max="6166" width="1" style="32" bestFit="1" customWidth="1"/>
    <col min="6167" max="6167" width="5.5703125" style="32" bestFit="1" customWidth="1"/>
    <col min="6168" max="6168" width="1.85546875" style="32" bestFit="1" customWidth="1"/>
    <col min="6169" max="6169" width="2.85546875" style="32" bestFit="1" customWidth="1"/>
    <col min="6170" max="6170" width="1.85546875" style="32" bestFit="1" customWidth="1"/>
    <col min="6171" max="6171" width="9.28515625" style="32" bestFit="1" customWidth="1"/>
    <col min="6172" max="6400" width="9.140625" style="32"/>
    <col min="6401" max="6402" width="4.7109375" style="32" bestFit="1" customWidth="1"/>
    <col min="6403" max="6403" width="1.85546875" style="32" bestFit="1" customWidth="1"/>
    <col min="6404" max="6405" width="2.85546875" style="32" bestFit="1" customWidth="1"/>
    <col min="6406" max="6406" width="1.85546875" style="32" bestFit="1" customWidth="1"/>
    <col min="6407" max="6407" width="4.7109375" style="32" bestFit="1" customWidth="1"/>
    <col min="6408" max="6408" width="5.5703125" style="32" bestFit="1" customWidth="1"/>
    <col min="6409" max="6409" width="9.28515625" style="32" bestFit="1" customWidth="1"/>
    <col min="6410" max="6410" width="8.42578125" style="32" bestFit="1" customWidth="1"/>
    <col min="6411" max="6411" width="4.7109375" style="32" bestFit="1" customWidth="1"/>
    <col min="6412" max="6412" width="1" style="32" bestFit="1" customWidth="1"/>
    <col min="6413" max="6413" width="3.7109375" style="32" bestFit="1" customWidth="1"/>
    <col min="6414" max="6414" width="1" style="32" bestFit="1" customWidth="1"/>
    <col min="6415" max="6415" width="2.85546875" style="32" bestFit="1" customWidth="1"/>
    <col min="6416" max="6416" width="1" style="32" bestFit="1" customWidth="1"/>
    <col min="6417" max="6417" width="3.7109375" style="32" bestFit="1" customWidth="1"/>
    <col min="6418" max="6418" width="1" style="32" bestFit="1" customWidth="1"/>
    <col min="6419" max="6419" width="2.85546875" style="32" bestFit="1" customWidth="1"/>
    <col min="6420" max="6420" width="1.85546875" style="32" bestFit="1" customWidth="1"/>
    <col min="6421" max="6422" width="1" style="32" bestFit="1" customWidth="1"/>
    <col min="6423" max="6423" width="5.5703125" style="32" bestFit="1" customWidth="1"/>
    <col min="6424" max="6424" width="1.85546875" style="32" bestFit="1" customWidth="1"/>
    <col min="6425" max="6425" width="2.85546875" style="32" bestFit="1" customWidth="1"/>
    <col min="6426" max="6426" width="1.85546875" style="32" bestFit="1" customWidth="1"/>
    <col min="6427" max="6427" width="9.28515625" style="32" bestFit="1" customWidth="1"/>
    <col min="6428" max="6656" width="9.140625" style="32"/>
    <col min="6657" max="6658" width="4.7109375" style="32" bestFit="1" customWidth="1"/>
    <col min="6659" max="6659" width="1.85546875" style="32" bestFit="1" customWidth="1"/>
    <col min="6660" max="6661" width="2.85546875" style="32" bestFit="1" customWidth="1"/>
    <col min="6662" max="6662" width="1.85546875" style="32" bestFit="1" customWidth="1"/>
    <col min="6663" max="6663" width="4.7109375" style="32" bestFit="1" customWidth="1"/>
    <col min="6664" max="6664" width="5.5703125" style="32" bestFit="1" customWidth="1"/>
    <col min="6665" max="6665" width="9.28515625" style="32" bestFit="1" customWidth="1"/>
    <col min="6666" max="6666" width="8.42578125" style="32" bestFit="1" customWidth="1"/>
    <col min="6667" max="6667" width="4.7109375" style="32" bestFit="1" customWidth="1"/>
    <col min="6668" max="6668" width="1" style="32" bestFit="1" customWidth="1"/>
    <col min="6669" max="6669" width="3.7109375" style="32" bestFit="1" customWidth="1"/>
    <col min="6670" max="6670" width="1" style="32" bestFit="1" customWidth="1"/>
    <col min="6671" max="6671" width="2.85546875" style="32" bestFit="1" customWidth="1"/>
    <col min="6672" max="6672" width="1" style="32" bestFit="1" customWidth="1"/>
    <col min="6673" max="6673" width="3.7109375" style="32" bestFit="1" customWidth="1"/>
    <col min="6674" max="6674" width="1" style="32" bestFit="1" customWidth="1"/>
    <col min="6675" max="6675" width="2.85546875" style="32" bestFit="1" customWidth="1"/>
    <col min="6676" max="6676" width="1.85546875" style="32" bestFit="1" customWidth="1"/>
    <col min="6677" max="6678" width="1" style="32" bestFit="1" customWidth="1"/>
    <col min="6679" max="6679" width="5.5703125" style="32" bestFit="1" customWidth="1"/>
    <col min="6680" max="6680" width="1.85546875" style="32" bestFit="1" customWidth="1"/>
    <col min="6681" max="6681" width="2.85546875" style="32" bestFit="1" customWidth="1"/>
    <col min="6682" max="6682" width="1.85546875" style="32" bestFit="1" customWidth="1"/>
    <col min="6683" max="6683" width="9.28515625" style="32" bestFit="1" customWidth="1"/>
    <col min="6684" max="6912" width="9.140625" style="32"/>
    <col min="6913" max="6914" width="4.7109375" style="32" bestFit="1" customWidth="1"/>
    <col min="6915" max="6915" width="1.85546875" style="32" bestFit="1" customWidth="1"/>
    <col min="6916" max="6917" width="2.85546875" style="32" bestFit="1" customWidth="1"/>
    <col min="6918" max="6918" width="1.85546875" style="32" bestFit="1" customWidth="1"/>
    <col min="6919" max="6919" width="4.7109375" style="32" bestFit="1" customWidth="1"/>
    <col min="6920" max="6920" width="5.5703125" style="32" bestFit="1" customWidth="1"/>
    <col min="6921" max="6921" width="9.28515625" style="32" bestFit="1" customWidth="1"/>
    <col min="6922" max="6922" width="8.42578125" style="32" bestFit="1" customWidth="1"/>
    <col min="6923" max="6923" width="4.7109375" style="32" bestFit="1" customWidth="1"/>
    <col min="6924" max="6924" width="1" style="32" bestFit="1" customWidth="1"/>
    <col min="6925" max="6925" width="3.7109375" style="32" bestFit="1" customWidth="1"/>
    <col min="6926" max="6926" width="1" style="32" bestFit="1" customWidth="1"/>
    <col min="6927" max="6927" width="2.85546875" style="32" bestFit="1" customWidth="1"/>
    <col min="6928" max="6928" width="1" style="32" bestFit="1" customWidth="1"/>
    <col min="6929" max="6929" width="3.7109375" style="32" bestFit="1" customWidth="1"/>
    <col min="6930" max="6930" width="1" style="32" bestFit="1" customWidth="1"/>
    <col min="6931" max="6931" width="2.85546875" style="32" bestFit="1" customWidth="1"/>
    <col min="6932" max="6932" width="1.85546875" style="32" bestFit="1" customWidth="1"/>
    <col min="6933" max="6934" width="1" style="32" bestFit="1" customWidth="1"/>
    <col min="6935" max="6935" width="5.5703125" style="32" bestFit="1" customWidth="1"/>
    <col min="6936" max="6936" width="1.85546875" style="32" bestFit="1" customWidth="1"/>
    <col min="6937" max="6937" width="2.85546875" style="32" bestFit="1" customWidth="1"/>
    <col min="6938" max="6938" width="1.85546875" style="32" bestFit="1" customWidth="1"/>
    <col min="6939" max="6939" width="9.28515625" style="32" bestFit="1" customWidth="1"/>
    <col min="6940" max="7168" width="9.140625" style="32"/>
    <col min="7169" max="7170" width="4.7109375" style="32" bestFit="1" customWidth="1"/>
    <col min="7171" max="7171" width="1.85546875" style="32" bestFit="1" customWidth="1"/>
    <col min="7172" max="7173" width="2.85546875" style="32" bestFit="1" customWidth="1"/>
    <col min="7174" max="7174" width="1.85546875" style="32" bestFit="1" customWidth="1"/>
    <col min="7175" max="7175" width="4.7109375" style="32" bestFit="1" customWidth="1"/>
    <col min="7176" max="7176" width="5.5703125" style="32" bestFit="1" customWidth="1"/>
    <col min="7177" max="7177" width="9.28515625" style="32" bestFit="1" customWidth="1"/>
    <col min="7178" max="7178" width="8.42578125" style="32" bestFit="1" customWidth="1"/>
    <col min="7179" max="7179" width="4.7109375" style="32" bestFit="1" customWidth="1"/>
    <col min="7180" max="7180" width="1" style="32" bestFit="1" customWidth="1"/>
    <col min="7181" max="7181" width="3.7109375" style="32" bestFit="1" customWidth="1"/>
    <col min="7182" max="7182" width="1" style="32" bestFit="1" customWidth="1"/>
    <col min="7183" max="7183" width="2.85546875" style="32" bestFit="1" customWidth="1"/>
    <col min="7184" max="7184" width="1" style="32" bestFit="1" customWidth="1"/>
    <col min="7185" max="7185" width="3.7109375" style="32" bestFit="1" customWidth="1"/>
    <col min="7186" max="7186" width="1" style="32" bestFit="1" customWidth="1"/>
    <col min="7187" max="7187" width="2.85546875" style="32" bestFit="1" customWidth="1"/>
    <col min="7188" max="7188" width="1.85546875" style="32" bestFit="1" customWidth="1"/>
    <col min="7189" max="7190" width="1" style="32" bestFit="1" customWidth="1"/>
    <col min="7191" max="7191" width="5.5703125" style="32" bestFit="1" customWidth="1"/>
    <col min="7192" max="7192" width="1.85546875" style="32" bestFit="1" customWidth="1"/>
    <col min="7193" max="7193" width="2.85546875" style="32" bestFit="1" customWidth="1"/>
    <col min="7194" max="7194" width="1.85546875" style="32" bestFit="1" customWidth="1"/>
    <col min="7195" max="7195" width="9.28515625" style="32" bestFit="1" customWidth="1"/>
    <col min="7196" max="7424" width="9.140625" style="32"/>
    <col min="7425" max="7426" width="4.7109375" style="32" bestFit="1" customWidth="1"/>
    <col min="7427" max="7427" width="1.85546875" style="32" bestFit="1" customWidth="1"/>
    <col min="7428" max="7429" width="2.85546875" style="32" bestFit="1" customWidth="1"/>
    <col min="7430" max="7430" width="1.85546875" style="32" bestFit="1" customWidth="1"/>
    <col min="7431" max="7431" width="4.7109375" style="32" bestFit="1" customWidth="1"/>
    <col min="7432" max="7432" width="5.5703125" style="32" bestFit="1" customWidth="1"/>
    <col min="7433" max="7433" width="9.28515625" style="32" bestFit="1" customWidth="1"/>
    <col min="7434" max="7434" width="8.42578125" style="32" bestFit="1" customWidth="1"/>
    <col min="7435" max="7435" width="4.7109375" style="32" bestFit="1" customWidth="1"/>
    <col min="7436" max="7436" width="1" style="32" bestFit="1" customWidth="1"/>
    <col min="7437" max="7437" width="3.7109375" style="32" bestFit="1" customWidth="1"/>
    <col min="7438" max="7438" width="1" style="32" bestFit="1" customWidth="1"/>
    <col min="7439" max="7439" width="2.85546875" style="32" bestFit="1" customWidth="1"/>
    <col min="7440" max="7440" width="1" style="32" bestFit="1" customWidth="1"/>
    <col min="7441" max="7441" width="3.7109375" style="32" bestFit="1" customWidth="1"/>
    <col min="7442" max="7442" width="1" style="32" bestFit="1" customWidth="1"/>
    <col min="7443" max="7443" width="2.85546875" style="32" bestFit="1" customWidth="1"/>
    <col min="7444" max="7444" width="1.85546875" style="32" bestFit="1" customWidth="1"/>
    <col min="7445" max="7446" width="1" style="32" bestFit="1" customWidth="1"/>
    <col min="7447" max="7447" width="5.5703125" style="32" bestFit="1" customWidth="1"/>
    <col min="7448" max="7448" width="1.85546875" style="32" bestFit="1" customWidth="1"/>
    <col min="7449" max="7449" width="2.85546875" style="32" bestFit="1" customWidth="1"/>
    <col min="7450" max="7450" width="1.85546875" style="32" bestFit="1" customWidth="1"/>
    <col min="7451" max="7451" width="9.28515625" style="32" bestFit="1" customWidth="1"/>
    <col min="7452" max="7680" width="9.140625" style="32"/>
    <col min="7681" max="7682" width="4.7109375" style="32" bestFit="1" customWidth="1"/>
    <col min="7683" max="7683" width="1.85546875" style="32" bestFit="1" customWidth="1"/>
    <col min="7684" max="7685" width="2.85546875" style="32" bestFit="1" customWidth="1"/>
    <col min="7686" max="7686" width="1.85546875" style="32" bestFit="1" customWidth="1"/>
    <col min="7687" max="7687" width="4.7109375" style="32" bestFit="1" customWidth="1"/>
    <col min="7688" max="7688" width="5.5703125" style="32" bestFit="1" customWidth="1"/>
    <col min="7689" max="7689" width="9.28515625" style="32" bestFit="1" customWidth="1"/>
    <col min="7690" max="7690" width="8.42578125" style="32" bestFit="1" customWidth="1"/>
    <col min="7691" max="7691" width="4.7109375" style="32" bestFit="1" customWidth="1"/>
    <col min="7692" max="7692" width="1" style="32" bestFit="1" customWidth="1"/>
    <col min="7693" max="7693" width="3.7109375" style="32" bestFit="1" customWidth="1"/>
    <col min="7694" max="7694" width="1" style="32" bestFit="1" customWidth="1"/>
    <col min="7695" max="7695" width="2.85546875" style="32" bestFit="1" customWidth="1"/>
    <col min="7696" max="7696" width="1" style="32" bestFit="1" customWidth="1"/>
    <col min="7697" max="7697" width="3.7109375" style="32" bestFit="1" customWidth="1"/>
    <col min="7698" max="7698" width="1" style="32" bestFit="1" customWidth="1"/>
    <col min="7699" max="7699" width="2.85546875" style="32" bestFit="1" customWidth="1"/>
    <col min="7700" max="7700" width="1.85546875" style="32" bestFit="1" customWidth="1"/>
    <col min="7701" max="7702" width="1" style="32" bestFit="1" customWidth="1"/>
    <col min="7703" max="7703" width="5.5703125" style="32" bestFit="1" customWidth="1"/>
    <col min="7704" max="7704" width="1.85546875" style="32" bestFit="1" customWidth="1"/>
    <col min="7705" max="7705" width="2.85546875" style="32" bestFit="1" customWidth="1"/>
    <col min="7706" max="7706" width="1.85546875" style="32" bestFit="1" customWidth="1"/>
    <col min="7707" max="7707" width="9.28515625" style="32" bestFit="1" customWidth="1"/>
    <col min="7708" max="7936" width="9.140625" style="32"/>
    <col min="7937" max="7938" width="4.7109375" style="32" bestFit="1" customWidth="1"/>
    <col min="7939" max="7939" width="1.85546875" style="32" bestFit="1" customWidth="1"/>
    <col min="7940" max="7941" width="2.85546875" style="32" bestFit="1" customWidth="1"/>
    <col min="7942" max="7942" width="1.85546875" style="32" bestFit="1" customWidth="1"/>
    <col min="7943" max="7943" width="4.7109375" style="32" bestFit="1" customWidth="1"/>
    <col min="7944" max="7944" width="5.5703125" style="32" bestFit="1" customWidth="1"/>
    <col min="7945" max="7945" width="9.28515625" style="32" bestFit="1" customWidth="1"/>
    <col min="7946" max="7946" width="8.42578125" style="32" bestFit="1" customWidth="1"/>
    <col min="7947" max="7947" width="4.7109375" style="32" bestFit="1" customWidth="1"/>
    <col min="7948" max="7948" width="1" style="32" bestFit="1" customWidth="1"/>
    <col min="7949" max="7949" width="3.7109375" style="32" bestFit="1" customWidth="1"/>
    <col min="7950" max="7950" width="1" style="32" bestFit="1" customWidth="1"/>
    <col min="7951" max="7951" width="2.85546875" style="32" bestFit="1" customWidth="1"/>
    <col min="7952" max="7952" width="1" style="32" bestFit="1" customWidth="1"/>
    <col min="7953" max="7953" width="3.7109375" style="32" bestFit="1" customWidth="1"/>
    <col min="7954" max="7954" width="1" style="32" bestFit="1" customWidth="1"/>
    <col min="7955" max="7955" width="2.85546875" style="32" bestFit="1" customWidth="1"/>
    <col min="7956" max="7956" width="1.85546875" style="32" bestFit="1" customWidth="1"/>
    <col min="7957" max="7958" width="1" style="32" bestFit="1" customWidth="1"/>
    <col min="7959" max="7959" width="5.5703125" style="32" bestFit="1" customWidth="1"/>
    <col min="7960" max="7960" width="1.85546875" style="32" bestFit="1" customWidth="1"/>
    <col min="7961" max="7961" width="2.85546875" style="32" bestFit="1" customWidth="1"/>
    <col min="7962" max="7962" width="1.85546875" style="32" bestFit="1" customWidth="1"/>
    <col min="7963" max="7963" width="9.28515625" style="32" bestFit="1" customWidth="1"/>
    <col min="7964" max="8192" width="9.140625" style="32"/>
    <col min="8193" max="8194" width="4.7109375" style="32" bestFit="1" customWidth="1"/>
    <col min="8195" max="8195" width="1.85546875" style="32" bestFit="1" customWidth="1"/>
    <col min="8196" max="8197" width="2.85546875" style="32" bestFit="1" customWidth="1"/>
    <col min="8198" max="8198" width="1.85546875" style="32" bestFit="1" customWidth="1"/>
    <col min="8199" max="8199" width="4.7109375" style="32" bestFit="1" customWidth="1"/>
    <col min="8200" max="8200" width="5.5703125" style="32" bestFit="1" customWidth="1"/>
    <col min="8201" max="8201" width="9.28515625" style="32" bestFit="1" customWidth="1"/>
    <col min="8202" max="8202" width="8.42578125" style="32" bestFit="1" customWidth="1"/>
    <col min="8203" max="8203" width="4.7109375" style="32" bestFit="1" customWidth="1"/>
    <col min="8204" max="8204" width="1" style="32" bestFit="1" customWidth="1"/>
    <col min="8205" max="8205" width="3.7109375" style="32" bestFit="1" customWidth="1"/>
    <col min="8206" max="8206" width="1" style="32" bestFit="1" customWidth="1"/>
    <col min="8207" max="8207" width="2.85546875" style="32" bestFit="1" customWidth="1"/>
    <col min="8208" max="8208" width="1" style="32" bestFit="1" customWidth="1"/>
    <col min="8209" max="8209" width="3.7109375" style="32" bestFit="1" customWidth="1"/>
    <col min="8210" max="8210" width="1" style="32" bestFit="1" customWidth="1"/>
    <col min="8211" max="8211" width="2.85546875" style="32" bestFit="1" customWidth="1"/>
    <col min="8212" max="8212" width="1.85546875" style="32" bestFit="1" customWidth="1"/>
    <col min="8213" max="8214" width="1" style="32" bestFit="1" customWidth="1"/>
    <col min="8215" max="8215" width="5.5703125" style="32" bestFit="1" customWidth="1"/>
    <col min="8216" max="8216" width="1.85546875" style="32" bestFit="1" customWidth="1"/>
    <col min="8217" max="8217" width="2.85546875" style="32" bestFit="1" customWidth="1"/>
    <col min="8218" max="8218" width="1.85546875" style="32" bestFit="1" customWidth="1"/>
    <col min="8219" max="8219" width="9.28515625" style="32" bestFit="1" customWidth="1"/>
    <col min="8220" max="8448" width="9.140625" style="32"/>
    <col min="8449" max="8450" width="4.7109375" style="32" bestFit="1" customWidth="1"/>
    <col min="8451" max="8451" width="1.85546875" style="32" bestFit="1" customWidth="1"/>
    <col min="8452" max="8453" width="2.85546875" style="32" bestFit="1" customWidth="1"/>
    <col min="8454" max="8454" width="1.85546875" style="32" bestFit="1" customWidth="1"/>
    <col min="8455" max="8455" width="4.7109375" style="32" bestFit="1" customWidth="1"/>
    <col min="8456" max="8456" width="5.5703125" style="32" bestFit="1" customWidth="1"/>
    <col min="8457" max="8457" width="9.28515625" style="32" bestFit="1" customWidth="1"/>
    <col min="8458" max="8458" width="8.42578125" style="32" bestFit="1" customWidth="1"/>
    <col min="8459" max="8459" width="4.7109375" style="32" bestFit="1" customWidth="1"/>
    <col min="8460" max="8460" width="1" style="32" bestFit="1" customWidth="1"/>
    <col min="8461" max="8461" width="3.7109375" style="32" bestFit="1" customWidth="1"/>
    <col min="8462" max="8462" width="1" style="32" bestFit="1" customWidth="1"/>
    <col min="8463" max="8463" width="2.85546875" style="32" bestFit="1" customWidth="1"/>
    <col min="8464" max="8464" width="1" style="32" bestFit="1" customWidth="1"/>
    <col min="8465" max="8465" width="3.7109375" style="32" bestFit="1" customWidth="1"/>
    <col min="8466" max="8466" width="1" style="32" bestFit="1" customWidth="1"/>
    <col min="8467" max="8467" width="2.85546875" style="32" bestFit="1" customWidth="1"/>
    <col min="8468" max="8468" width="1.85546875" style="32" bestFit="1" customWidth="1"/>
    <col min="8469" max="8470" width="1" style="32" bestFit="1" customWidth="1"/>
    <col min="8471" max="8471" width="5.5703125" style="32" bestFit="1" customWidth="1"/>
    <col min="8472" max="8472" width="1.85546875" style="32" bestFit="1" customWidth="1"/>
    <col min="8473" max="8473" width="2.85546875" style="32" bestFit="1" customWidth="1"/>
    <col min="8474" max="8474" width="1.85546875" style="32" bestFit="1" customWidth="1"/>
    <col min="8475" max="8475" width="9.28515625" style="32" bestFit="1" customWidth="1"/>
    <col min="8476" max="8704" width="9.140625" style="32"/>
    <col min="8705" max="8706" width="4.7109375" style="32" bestFit="1" customWidth="1"/>
    <col min="8707" max="8707" width="1.85546875" style="32" bestFit="1" customWidth="1"/>
    <col min="8708" max="8709" width="2.85546875" style="32" bestFit="1" customWidth="1"/>
    <col min="8710" max="8710" width="1.85546875" style="32" bestFit="1" customWidth="1"/>
    <col min="8711" max="8711" width="4.7109375" style="32" bestFit="1" customWidth="1"/>
    <col min="8712" max="8712" width="5.5703125" style="32" bestFit="1" customWidth="1"/>
    <col min="8713" max="8713" width="9.28515625" style="32" bestFit="1" customWidth="1"/>
    <col min="8714" max="8714" width="8.42578125" style="32" bestFit="1" customWidth="1"/>
    <col min="8715" max="8715" width="4.7109375" style="32" bestFit="1" customWidth="1"/>
    <col min="8716" max="8716" width="1" style="32" bestFit="1" customWidth="1"/>
    <col min="8717" max="8717" width="3.7109375" style="32" bestFit="1" customWidth="1"/>
    <col min="8718" max="8718" width="1" style="32" bestFit="1" customWidth="1"/>
    <col min="8719" max="8719" width="2.85546875" style="32" bestFit="1" customWidth="1"/>
    <col min="8720" max="8720" width="1" style="32" bestFit="1" customWidth="1"/>
    <col min="8721" max="8721" width="3.7109375" style="32" bestFit="1" customWidth="1"/>
    <col min="8722" max="8722" width="1" style="32" bestFit="1" customWidth="1"/>
    <col min="8723" max="8723" width="2.85546875" style="32" bestFit="1" customWidth="1"/>
    <col min="8724" max="8724" width="1.85546875" style="32" bestFit="1" customWidth="1"/>
    <col min="8725" max="8726" width="1" style="32" bestFit="1" customWidth="1"/>
    <col min="8727" max="8727" width="5.5703125" style="32" bestFit="1" customWidth="1"/>
    <col min="8728" max="8728" width="1.85546875" style="32" bestFit="1" customWidth="1"/>
    <col min="8729" max="8729" width="2.85546875" style="32" bestFit="1" customWidth="1"/>
    <col min="8730" max="8730" width="1.85546875" style="32" bestFit="1" customWidth="1"/>
    <col min="8731" max="8731" width="9.28515625" style="32" bestFit="1" customWidth="1"/>
    <col min="8732" max="8960" width="9.140625" style="32"/>
    <col min="8961" max="8962" width="4.7109375" style="32" bestFit="1" customWidth="1"/>
    <col min="8963" max="8963" width="1.85546875" style="32" bestFit="1" customWidth="1"/>
    <col min="8964" max="8965" width="2.85546875" style="32" bestFit="1" customWidth="1"/>
    <col min="8966" max="8966" width="1.85546875" style="32" bestFit="1" customWidth="1"/>
    <col min="8967" max="8967" width="4.7109375" style="32" bestFit="1" customWidth="1"/>
    <col min="8968" max="8968" width="5.5703125" style="32" bestFit="1" customWidth="1"/>
    <col min="8969" max="8969" width="9.28515625" style="32" bestFit="1" customWidth="1"/>
    <col min="8970" max="8970" width="8.42578125" style="32" bestFit="1" customWidth="1"/>
    <col min="8971" max="8971" width="4.7109375" style="32" bestFit="1" customWidth="1"/>
    <col min="8972" max="8972" width="1" style="32" bestFit="1" customWidth="1"/>
    <col min="8973" max="8973" width="3.7109375" style="32" bestFit="1" customWidth="1"/>
    <col min="8974" max="8974" width="1" style="32" bestFit="1" customWidth="1"/>
    <col min="8975" max="8975" width="2.85546875" style="32" bestFit="1" customWidth="1"/>
    <col min="8976" max="8976" width="1" style="32" bestFit="1" customWidth="1"/>
    <col min="8977" max="8977" width="3.7109375" style="32" bestFit="1" customWidth="1"/>
    <col min="8978" max="8978" width="1" style="32" bestFit="1" customWidth="1"/>
    <col min="8979" max="8979" width="2.85546875" style="32" bestFit="1" customWidth="1"/>
    <col min="8980" max="8980" width="1.85546875" style="32" bestFit="1" customWidth="1"/>
    <col min="8981" max="8982" width="1" style="32" bestFit="1" customWidth="1"/>
    <col min="8983" max="8983" width="5.5703125" style="32" bestFit="1" customWidth="1"/>
    <col min="8984" max="8984" width="1.85546875" style="32" bestFit="1" customWidth="1"/>
    <col min="8985" max="8985" width="2.85546875" style="32" bestFit="1" customWidth="1"/>
    <col min="8986" max="8986" width="1.85546875" style="32" bestFit="1" customWidth="1"/>
    <col min="8987" max="8987" width="9.28515625" style="32" bestFit="1" customWidth="1"/>
    <col min="8988" max="9216" width="9.140625" style="32"/>
    <col min="9217" max="9218" width="4.7109375" style="32" bestFit="1" customWidth="1"/>
    <col min="9219" max="9219" width="1.85546875" style="32" bestFit="1" customWidth="1"/>
    <col min="9220" max="9221" width="2.85546875" style="32" bestFit="1" customWidth="1"/>
    <col min="9222" max="9222" width="1.85546875" style="32" bestFit="1" customWidth="1"/>
    <col min="9223" max="9223" width="4.7109375" style="32" bestFit="1" customWidth="1"/>
    <col min="9224" max="9224" width="5.5703125" style="32" bestFit="1" customWidth="1"/>
    <col min="9225" max="9225" width="9.28515625" style="32" bestFit="1" customWidth="1"/>
    <col min="9226" max="9226" width="8.42578125" style="32" bestFit="1" customWidth="1"/>
    <col min="9227" max="9227" width="4.7109375" style="32" bestFit="1" customWidth="1"/>
    <col min="9228" max="9228" width="1" style="32" bestFit="1" customWidth="1"/>
    <col min="9229" max="9229" width="3.7109375" style="32" bestFit="1" customWidth="1"/>
    <col min="9230" max="9230" width="1" style="32" bestFit="1" customWidth="1"/>
    <col min="9231" max="9231" width="2.85546875" style="32" bestFit="1" customWidth="1"/>
    <col min="9232" max="9232" width="1" style="32" bestFit="1" customWidth="1"/>
    <col min="9233" max="9233" width="3.7109375" style="32" bestFit="1" customWidth="1"/>
    <col min="9234" max="9234" width="1" style="32" bestFit="1" customWidth="1"/>
    <col min="9235" max="9235" width="2.85546875" style="32" bestFit="1" customWidth="1"/>
    <col min="9236" max="9236" width="1.85546875" style="32" bestFit="1" customWidth="1"/>
    <col min="9237" max="9238" width="1" style="32" bestFit="1" customWidth="1"/>
    <col min="9239" max="9239" width="5.5703125" style="32" bestFit="1" customWidth="1"/>
    <col min="9240" max="9240" width="1.85546875" style="32" bestFit="1" customWidth="1"/>
    <col min="9241" max="9241" width="2.85546875" style="32" bestFit="1" customWidth="1"/>
    <col min="9242" max="9242" width="1.85546875" style="32" bestFit="1" customWidth="1"/>
    <col min="9243" max="9243" width="9.28515625" style="32" bestFit="1" customWidth="1"/>
    <col min="9244" max="9472" width="9.140625" style="32"/>
    <col min="9473" max="9474" width="4.7109375" style="32" bestFit="1" customWidth="1"/>
    <col min="9475" max="9475" width="1.85546875" style="32" bestFit="1" customWidth="1"/>
    <col min="9476" max="9477" width="2.85546875" style="32" bestFit="1" customWidth="1"/>
    <col min="9478" max="9478" width="1.85546875" style="32" bestFit="1" customWidth="1"/>
    <col min="9479" max="9479" width="4.7109375" style="32" bestFit="1" customWidth="1"/>
    <col min="9480" max="9480" width="5.5703125" style="32" bestFit="1" customWidth="1"/>
    <col min="9481" max="9481" width="9.28515625" style="32" bestFit="1" customWidth="1"/>
    <col min="9482" max="9482" width="8.42578125" style="32" bestFit="1" customWidth="1"/>
    <col min="9483" max="9483" width="4.7109375" style="32" bestFit="1" customWidth="1"/>
    <col min="9484" max="9484" width="1" style="32" bestFit="1" customWidth="1"/>
    <col min="9485" max="9485" width="3.7109375" style="32" bestFit="1" customWidth="1"/>
    <col min="9486" max="9486" width="1" style="32" bestFit="1" customWidth="1"/>
    <col min="9487" max="9487" width="2.85546875" style="32" bestFit="1" customWidth="1"/>
    <col min="9488" max="9488" width="1" style="32" bestFit="1" customWidth="1"/>
    <col min="9489" max="9489" width="3.7109375" style="32" bestFit="1" customWidth="1"/>
    <col min="9490" max="9490" width="1" style="32" bestFit="1" customWidth="1"/>
    <col min="9491" max="9491" width="2.85546875" style="32" bestFit="1" customWidth="1"/>
    <col min="9492" max="9492" width="1.85546875" style="32" bestFit="1" customWidth="1"/>
    <col min="9493" max="9494" width="1" style="32" bestFit="1" customWidth="1"/>
    <col min="9495" max="9495" width="5.5703125" style="32" bestFit="1" customWidth="1"/>
    <col min="9496" max="9496" width="1.85546875" style="32" bestFit="1" customWidth="1"/>
    <col min="9497" max="9497" width="2.85546875" style="32" bestFit="1" customWidth="1"/>
    <col min="9498" max="9498" width="1.85546875" style="32" bestFit="1" customWidth="1"/>
    <col min="9499" max="9499" width="9.28515625" style="32" bestFit="1" customWidth="1"/>
    <col min="9500" max="9728" width="9.140625" style="32"/>
    <col min="9729" max="9730" width="4.7109375" style="32" bestFit="1" customWidth="1"/>
    <col min="9731" max="9731" width="1.85546875" style="32" bestFit="1" customWidth="1"/>
    <col min="9732" max="9733" width="2.85546875" style="32" bestFit="1" customWidth="1"/>
    <col min="9734" max="9734" width="1.85546875" style="32" bestFit="1" customWidth="1"/>
    <col min="9735" max="9735" width="4.7109375" style="32" bestFit="1" customWidth="1"/>
    <col min="9736" max="9736" width="5.5703125" style="32" bestFit="1" customWidth="1"/>
    <col min="9737" max="9737" width="9.28515625" style="32" bestFit="1" customWidth="1"/>
    <col min="9738" max="9738" width="8.42578125" style="32" bestFit="1" customWidth="1"/>
    <col min="9739" max="9739" width="4.7109375" style="32" bestFit="1" customWidth="1"/>
    <col min="9740" max="9740" width="1" style="32" bestFit="1" customWidth="1"/>
    <col min="9741" max="9741" width="3.7109375" style="32" bestFit="1" customWidth="1"/>
    <col min="9742" max="9742" width="1" style="32" bestFit="1" customWidth="1"/>
    <col min="9743" max="9743" width="2.85546875" style="32" bestFit="1" customWidth="1"/>
    <col min="9744" max="9744" width="1" style="32" bestFit="1" customWidth="1"/>
    <col min="9745" max="9745" width="3.7109375" style="32" bestFit="1" customWidth="1"/>
    <col min="9746" max="9746" width="1" style="32" bestFit="1" customWidth="1"/>
    <col min="9747" max="9747" width="2.85546875" style="32" bestFit="1" customWidth="1"/>
    <col min="9748" max="9748" width="1.85546875" style="32" bestFit="1" customWidth="1"/>
    <col min="9749" max="9750" width="1" style="32" bestFit="1" customWidth="1"/>
    <col min="9751" max="9751" width="5.5703125" style="32" bestFit="1" customWidth="1"/>
    <col min="9752" max="9752" width="1.85546875" style="32" bestFit="1" customWidth="1"/>
    <col min="9753" max="9753" width="2.85546875" style="32" bestFit="1" customWidth="1"/>
    <col min="9754" max="9754" width="1.85546875" style="32" bestFit="1" customWidth="1"/>
    <col min="9755" max="9755" width="9.28515625" style="32" bestFit="1" customWidth="1"/>
    <col min="9756" max="9984" width="9.140625" style="32"/>
    <col min="9985" max="9986" width="4.7109375" style="32" bestFit="1" customWidth="1"/>
    <col min="9987" max="9987" width="1.85546875" style="32" bestFit="1" customWidth="1"/>
    <col min="9988" max="9989" width="2.85546875" style="32" bestFit="1" customWidth="1"/>
    <col min="9990" max="9990" width="1.85546875" style="32" bestFit="1" customWidth="1"/>
    <col min="9991" max="9991" width="4.7109375" style="32" bestFit="1" customWidth="1"/>
    <col min="9992" max="9992" width="5.5703125" style="32" bestFit="1" customWidth="1"/>
    <col min="9993" max="9993" width="9.28515625" style="32" bestFit="1" customWidth="1"/>
    <col min="9994" max="9994" width="8.42578125" style="32" bestFit="1" customWidth="1"/>
    <col min="9995" max="9995" width="4.7109375" style="32" bestFit="1" customWidth="1"/>
    <col min="9996" max="9996" width="1" style="32" bestFit="1" customWidth="1"/>
    <col min="9997" max="9997" width="3.7109375" style="32" bestFit="1" customWidth="1"/>
    <col min="9998" max="9998" width="1" style="32" bestFit="1" customWidth="1"/>
    <col min="9999" max="9999" width="2.85546875" style="32" bestFit="1" customWidth="1"/>
    <col min="10000" max="10000" width="1" style="32" bestFit="1" customWidth="1"/>
    <col min="10001" max="10001" width="3.7109375" style="32" bestFit="1" customWidth="1"/>
    <col min="10002" max="10002" width="1" style="32" bestFit="1" customWidth="1"/>
    <col min="10003" max="10003" width="2.85546875" style="32" bestFit="1" customWidth="1"/>
    <col min="10004" max="10004" width="1.85546875" style="32" bestFit="1" customWidth="1"/>
    <col min="10005" max="10006" width="1" style="32" bestFit="1" customWidth="1"/>
    <col min="10007" max="10007" width="5.5703125" style="32" bestFit="1" customWidth="1"/>
    <col min="10008" max="10008" width="1.85546875" style="32" bestFit="1" customWidth="1"/>
    <col min="10009" max="10009" width="2.85546875" style="32" bestFit="1" customWidth="1"/>
    <col min="10010" max="10010" width="1.85546875" style="32" bestFit="1" customWidth="1"/>
    <col min="10011" max="10011" width="9.28515625" style="32" bestFit="1" customWidth="1"/>
    <col min="10012" max="10240" width="9.140625" style="32"/>
    <col min="10241" max="10242" width="4.7109375" style="32" bestFit="1" customWidth="1"/>
    <col min="10243" max="10243" width="1.85546875" style="32" bestFit="1" customWidth="1"/>
    <col min="10244" max="10245" width="2.85546875" style="32" bestFit="1" customWidth="1"/>
    <col min="10246" max="10246" width="1.85546875" style="32" bestFit="1" customWidth="1"/>
    <col min="10247" max="10247" width="4.7109375" style="32" bestFit="1" customWidth="1"/>
    <col min="10248" max="10248" width="5.5703125" style="32" bestFit="1" customWidth="1"/>
    <col min="10249" max="10249" width="9.28515625" style="32" bestFit="1" customWidth="1"/>
    <col min="10250" max="10250" width="8.42578125" style="32" bestFit="1" customWidth="1"/>
    <col min="10251" max="10251" width="4.7109375" style="32" bestFit="1" customWidth="1"/>
    <col min="10252" max="10252" width="1" style="32" bestFit="1" customWidth="1"/>
    <col min="10253" max="10253" width="3.7109375" style="32" bestFit="1" customWidth="1"/>
    <col min="10254" max="10254" width="1" style="32" bestFit="1" customWidth="1"/>
    <col min="10255" max="10255" width="2.85546875" style="32" bestFit="1" customWidth="1"/>
    <col min="10256" max="10256" width="1" style="32" bestFit="1" customWidth="1"/>
    <col min="10257" max="10257" width="3.7109375" style="32" bestFit="1" customWidth="1"/>
    <col min="10258" max="10258" width="1" style="32" bestFit="1" customWidth="1"/>
    <col min="10259" max="10259" width="2.85546875" style="32" bestFit="1" customWidth="1"/>
    <col min="10260" max="10260" width="1.85546875" style="32" bestFit="1" customWidth="1"/>
    <col min="10261" max="10262" width="1" style="32" bestFit="1" customWidth="1"/>
    <col min="10263" max="10263" width="5.5703125" style="32" bestFit="1" customWidth="1"/>
    <col min="10264" max="10264" width="1.85546875" style="32" bestFit="1" customWidth="1"/>
    <col min="10265" max="10265" width="2.85546875" style="32" bestFit="1" customWidth="1"/>
    <col min="10266" max="10266" width="1.85546875" style="32" bestFit="1" customWidth="1"/>
    <col min="10267" max="10267" width="9.28515625" style="32" bestFit="1" customWidth="1"/>
    <col min="10268" max="10496" width="9.140625" style="32"/>
    <col min="10497" max="10498" width="4.7109375" style="32" bestFit="1" customWidth="1"/>
    <col min="10499" max="10499" width="1.85546875" style="32" bestFit="1" customWidth="1"/>
    <col min="10500" max="10501" width="2.85546875" style="32" bestFit="1" customWidth="1"/>
    <col min="10502" max="10502" width="1.85546875" style="32" bestFit="1" customWidth="1"/>
    <col min="10503" max="10503" width="4.7109375" style="32" bestFit="1" customWidth="1"/>
    <col min="10504" max="10504" width="5.5703125" style="32" bestFit="1" customWidth="1"/>
    <col min="10505" max="10505" width="9.28515625" style="32" bestFit="1" customWidth="1"/>
    <col min="10506" max="10506" width="8.42578125" style="32" bestFit="1" customWidth="1"/>
    <col min="10507" max="10507" width="4.7109375" style="32" bestFit="1" customWidth="1"/>
    <col min="10508" max="10508" width="1" style="32" bestFit="1" customWidth="1"/>
    <col min="10509" max="10509" width="3.7109375" style="32" bestFit="1" customWidth="1"/>
    <col min="10510" max="10510" width="1" style="32" bestFit="1" customWidth="1"/>
    <col min="10511" max="10511" width="2.85546875" style="32" bestFit="1" customWidth="1"/>
    <col min="10512" max="10512" width="1" style="32" bestFit="1" customWidth="1"/>
    <col min="10513" max="10513" width="3.7109375" style="32" bestFit="1" customWidth="1"/>
    <col min="10514" max="10514" width="1" style="32" bestFit="1" customWidth="1"/>
    <col min="10515" max="10515" width="2.85546875" style="32" bestFit="1" customWidth="1"/>
    <col min="10516" max="10516" width="1.85546875" style="32" bestFit="1" customWidth="1"/>
    <col min="10517" max="10518" width="1" style="32" bestFit="1" customWidth="1"/>
    <col min="10519" max="10519" width="5.5703125" style="32" bestFit="1" customWidth="1"/>
    <col min="10520" max="10520" width="1.85546875" style="32" bestFit="1" customWidth="1"/>
    <col min="10521" max="10521" width="2.85546875" style="32" bestFit="1" customWidth="1"/>
    <col min="10522" max="10522" width="1.85546875" style="32" bestFit="1" customWidth="1"/>
    <col min="10523" max="10523" width="9.28515625" style="32" bestFit="1" customWidth="1"/>
    <col min="10524" max="10752" width="9.140625" style="32"/>
    <col min="10753" max="10754" width="4.7109375" style="32" bestFit="1" customWidth="1"/>
    <col min="10755" max="10755" width="1.85546875" style="32" bestFit="1" customWidth="1"/>
    <col min="10756" max="10757" width="2.85546875" style="32" bestFit="1" customWidth="1"/>
    <col min="10758" max="10758" width="1.85546875" style="32" bestFit="1" customWidth="1"/>
    <col min="10759" max="10759" width="4.7109375" style="32" bestFit="1" customWidth="1"/>
    <col min="10760" max="10760" width="5.5703125" style="32" bestFit="1" customWidth="1"/>
    <col min="10761" max="10761" width="9.28515625" style="32" bestFit="1" customWidth="1"/>
    <col min="10762" max="10762" width="8.42578125" style="32" bestFit="1" customWidth="1"/>
    <col min="10763" max="10763" width="4.7109375" style="32" bestFit="1" customWidth="1"/>
    <col min="10764" max="10764" width="1" style="32" bestFit="1" customWidth="1"/>
    <col min="10765" max="10765" width="3.7109375" style="32" bestFit="1" customWidth="1"/>
    <col min="10766" max="10766" width="1" style="32" bestFit="1" customWidth="1"/>
    <col min="10767" max="10767" width="2.85546875" style="32" bestFit="1" customWidth="1"/>
    <col min="10768" max="10768" width="1" style="32" bestFit="1" customWidth="1"/>
    <col min="10769" max="10769" width="3.7109375" style="32" bestFit="1" customWidth="1"/>
    <col min="10770" max="10770" width="1" style="32" bestFit="1" customWidth="1"/>
    <col min="10771" max="10771" width="2.85546875" style="32" bestFit="1" customWidth="1"/>
    <col min="10772" max="10772" width="1.85546875" style="32" bestFit="1" customWidth="1"/>
    <col min="10773" max="10774" width="1" style="32" bestFit="1" customWidth="1"/>
    <col min="10775" max="10775" width="5.5703125" style="32" bestFit="1" customWidth="1"/>
    <col min="10776" max="10776" width="1.85546875" style="32" bestFit="1" customWidth="1"/>
    <col min="10777" max="10777" width="2.85546875" style="32" bestFit="1" customWidth="1"/>
    <col min="10778" max="10778" width="1.85546875" style="32" bestFit="1" customWidth="1"/>
    <col min="10779" max="10779" width="9.28515625" style="32" bestFit="1" customWidth="1"/>
    <col min="10780" max="11008" width="9.140625" style="32"/>
    <col min="11009" max="11010" width="4.7109375" style="32" bestFit="1" customWidth="1"/>
    <col min="11011" max="11011" width="1.85546875" style="32" bestFit="1" customWidth="1"/>
    <col min="11012" max="11013" width="2.85546875" style="32" bestFit="1" customWidth="1"/>
    <col min="11014" max="11014" width="1.85546875" style="32" bestFit="1" customWidth="1"/>
    <col min="11015" max="11015" width="4.7109375" style="32" bestFit="1" customWidth="1"/>
    <col min="11016" max="11016" width="5.5703125" style="32" bestFit="1" customWidth="1"/>
    <col min="11017" max="11017" width="9.28515625" style="32" bestFit="1" customWidth="1"/>
    <col min="11018" max="11018" width="8.42578125" style="32" bestFit="1" customWidth="1"/>
    <col min="11019" max="11019" width="4.7109375" style="32" bestFit="1" customWidth="1"/>
    <col min="11020" max="11020" width="1" style="32" bestFit="1" customWidth="1"/>
    <col min="11021" max="11021" width="3.7109375" style="32" bestFit="1" customWidth="1"/>
    <col min="11022" max="11022" width="1" style="32" bestFit="1" customWidth="1"/>
    <col min="11023" max="11023" width="2.85546875" style="32" bestFit="1" customWidth="1"/>
    <col min="11024" max="11024" width="1" style="32" bestFit="1" customWidth="1"/>
    <col min="11025" max="11025" width="3.7109375" style="32" bestFit="1" customWidth="1"/>
    <col min="11026" max="11026" width="1" style="32" bestFit="1" customWidth="1"/>
    <col min="11027" max="11027" width="2.85546875" style="32" bestFit="1" customWidth="1"/>
    <col min="11028" max="11028" width="1.85546875" style="32" bestFit="1" customWidth="1"/>
    <col min="11029" max="11030" width="1" style="32" bestFit="1" customWidth="1"/>
    <col min="11031" max="11031" width="5.5703125" style="32" bestFit="1" customWidth="1"/>
    <col min="11032" max="11032" width="1.85546875" style="32" bestFit="1" customWidth="1"/>
    <col min="11033" max="11033" width="2.85546875" style="32" bestFit="1" customWidth="1"/>
    <col min="11034" max="11034" width="1.85546875" style="32" bestFit="1" customWidth="1"/>
    <col min="11035" max="11035" width="9.28515625" style="32" bestFit="1" customWidth="1"/>
    <col min="11036" max="11264" width="9.140625" style="32"/>
    <col min="11265" max="11266" width="4.7109375" style="32" bestFit="1" customWidth="1"/>
    <col min="11267" max="11267" width="1.85546875" style="32" bestFit="1" customWidth="1"/>
    <col min="11268" max="11269" width="2.85546875" style="32" bestFit="1" customWidth="1"/>
    <col min="11270" max="11270" width="1.85546875" style="32" bestFit="1" customWidth="1"/>
    <col min="11271" max="11271" width="4.7109375" style="32" bestFit="1" customWidth="1"/>
    <col min="11272" max="11272" width="5.5703125" style="32" bestFit="1" customWidth="1"/>
    <col min="11273" max="11273" width="9.28515625" style="32" bestFit="1" customWidth="1"/>
    <col min="11274" max="11274" width="8.42578125" style="32" bestFit="1" customWidth="1"/>
    <col min="11275" max="11275" width="4.7109375" style="32" bestFit="1" customWidth="1"/>
    <col min="11276" max="11276" width="1" style="32" bestFit="1" customWidth="1"/>
    <col min="11277" max="11277" width="3.7109375" style="32" bestFit="1" customWidth="1"/>
    <col min="11278" max="11278" width="1" style="32" bestFit="1" customWidth="1"/>
    <col min="11279" max="11279" width="2.85546875" style="32" bestFit="1" customWidth="1"/>
    <col min="11280" max="11280" width="1" style="32" bestFit="1" customWidth="1"/>
    <col min="11281" max="11281" width="3.7109375" style="32" bestFit="1" customWidth="1"/>
    <col min="11282" max="11282" width="1" style="32" bestFit="1" customWidth="1"/>
    <col min="11283" max="11283" width="2.85546875" style="32" bestFit="1" customWidth="1"/>
    <col min="11284" max="11284" width="1.85546875" style="32" bestFit="1" customWidth="1"/>
    <col min="11285" max="11286" width="1" style="32" bestFit="1" customWidth="1"/>
    <col min="11287" max="11287" width="5.5703125" style="32" bestFit="1" customWidth="1"/>
    <col min="11288" max="11288" width="1.85546875" style="32" bestFit="1" customWidth="1"/>
    <col min="11289" max="11289" width="2.85546875" style="32" bestFit="1" customWidth="1"/>
    <col min="11290" max="11290" width="1.85546875" style="32" bestFit="1" customWidth="1"/>
    <col min="11291" max="11291" width="9.28515625" style="32" bestFit="1" customWidth="1"/>
    <col min="11292" max="11520" width="9.140625" style="32"/>
    <col min="11521" max="11522" width="4.7109375" style="32" bestFit="1" customWidth="1"/>
    <col min="11523" max="11523" width="1.85546875" style="32" bestFit="1" customWidth="1"/>
    <col min="11524" max="11525" width="2.85546875" style="32" bestFit="1" customWidth="1"/>
    <col min="11526" max="11526" width="1.85546875" style="32" bestFit="1" customWidth="1"/>
    <col min="11527" max="11527" width="4.7109375" style="32" bestFit="1" customWidth="1"/>
    <col min="11528" max="11528" width="5.5703125" style="32" bestFit="1" customWidth="1"/>
    <col min="11529" max="11529" width="9.28515625" style="32" bestFit="1" customWidth="1"/>
    <col min="11530" max="11530" width="8.42578125" style="32" bestFit="1" customWidth="1"/>
    <col min="11531" max="11531" width="4.7109375" style="32" bestFit="1" customWidth="1"/>
    <col min="11532" max="11532" width="1" style="32" bestFit="1" customWidth="1"/>
    <col min="11533" max="11533" width="3.7109375" style="32" bestFit="1" customWidth="1"/>
    <col min="11534" max="11534" width="1" style="32" bestFit="1" customWidth="1"/>
    <col min="11535" max="11535" width="2.85546875" style="32" bestFit="1" customWidth="1"/>
    <col min="11536" max="11536" width="1" style="32" bestFit="1" customWidth="1"/>
    <col min="11537" max="11537" width="3.7109375" style="32" bestFit="1" customWidth="1"/>
    <col min="11538" max="11538" width="1" style="32" bestFit="1" customWidth="1"/>
    <col min="11539" max="11539" width="2.85546875" style="32" bestFit="1" customWidth="1"/>
    <col min="11540" max="11540" width="1.85546875" style="32" bestFit="1" customWidth="1"/>
    <col min="11541" max="11542" width="1" style="32" bestFit="1" customWidth="1"/>
    <col min="11543" max="11543" width="5.5703125" style="32" bestFit="1" customWidth="1"/>
    <col min="11544" max="11544" width="1.85546875" style="32" bestFit="1" customWidth="1"/>
    <col min="11545" max="11545" width="2.85546875" style="32" bestFit="1" customWidth="1"/>
    <col min="11546" max="11546" width="1.85546875" style="32" bestFit="1" customWidth="1"/>
    <col min="11547" max="11547" width="9.28515625" style="32" bestFit="1" customWidth="1"/>
    <col min="11548" max="11776" width="9.140625" style="32"/>
    <col min="11777" max="11778" width="4.7109375" style="32" bestFit="1" customWidth="1"/>
    <col min="11779" max="11779" width="1.85546875" style="32" bestFit="1" customWidth="1"/>
    <col min="11780" max="11781" width="2.85546875" style="32" bestFit="1" customWidth="1"/>
    <col min="11782" max="11782" width="1.85546875" style="32" bestFit="1" customWidth="1"/>
    <col min="11783" max="11783" width="4.7109375" style="32" bestFit="1" customWidth="1"/>
    <col min="11784" max="11784" width="5.5703125" style="32" bestFit="1" customWidth="1"/>
    <col min="11785" max="11785" width="9.28515625" style="32" bestFit="1" customWidth="1"/>
    <col min="11786" max="11786" width="8.42578125" style="32" bestFit="1" customWidth="1"/>
    <col min="11787" max="11787" width="4.7109375" style="32" bestFit="1" customWidth="1"/>
    <col min="11788" max="11788" width="1" style="32" bestFit="1" customWidth="1"/>
    <col min="11789" max="11789" width="3.7109375" style="32" bestFit="1" customWidth="1"/>
    <col min="11790" max="11790" width="1" style="32" bestFit="1" customWidth="1"/>
    <col min="11791" max="11791" width="2.85546875" style="32" bestFit="1" customWidth="1"/>
    <col min="11792" max="11792" width="1" style="32" bestFit="1" customWidth="1"/>
    <col min="11793" max="11793" width="3.7109375" style="32" bestFit="1" customWidth="1"/>
    <col min="11794" max="11794" width="1" style="32" bestFit="1" customWidth="1"/>
    <col min="11795" max="11795" width="2.85546875" style="32" bestFit="1" customWidth="1"/>
    <col min="11796" max="11796" width="1.85546875" style="32" bestFit="1" customWidth="1"/>
    <col min="11797" max="11798" width="1" style="32" bestFit="1" customWidth="1"/>
    <col min="11799" max="11799" width="5.5703125" style="32" bestFit="1" customWidth="1"/>
    <col min="11800" max="11800" width="1.85546875" style="32" bestFit="1" customWidth="1"/>
    <col min="11801" max="11801" width="2.85546875" style="32" bestFit="1" customWidth="1"/>
    <col min="11802" max="11802" width="1.85546875" style="32" bestFit="1" customWidth="1"/>
    <col min="11803" max="11803" width="9.28515625" style="32" bestFit="1" customWidth="1"/>
    <col min="11804" max="12032" width="9.140625" style="32"/>
    <col min="12033" max="12034" width="4.7109375" style="32" bestFit="1" customWidth="1"/>
    <col min="12035" max="12035" width="1.85546875" style="32" bestFit="1" customWidth="1"/>
    <col min="12036" max="12037" width="2.85546875" style="32" bestFit="1" customWidth="1"/>
    <col min="12038" max="12038" width="1.85546875" style="32" bestFit="1" customWidth="1"/>
    <col min="12039" max="12039" width="4.7109375" style="32" bestFit="1" customWidth="1"/>
    <col min="12040" max="12040" width="5.5703125" style="32" bestFit="1" customWidth="1"/>
    <col min="12041" max="12041" width="9.28515625" style="32" bestFit="1" customWidth="1"/>
    <col min="12042" max="12042" width="8.42578125" style="32" bestFit="1" customWidth="1"/>
    <col min="12043" max="12043" width="4.7109375" style="32" bestFit="1" customWidth="1"/>
    <col min="12044" max="12044" width="1" style="32" bestFit="1" customWidth="1"/>
    <col min="12045" max="12045" width="3.7109375" style="32" bestFit="1" customWidth="1"/>
    <col min="12046" max="12046" width="1" style="32" bestFit="1" customWidth="1"/>
    <col min="12047" max="12047" width="2.85546875" style="32" bestFit="1" customWidth="1"/>
    <col min="12048" max="12048" width="1" style="32" bestFit="1" customWidth="1"/>
    <col min="12049" max="12049" width="3.7109375" style="32" bestFit="1" customWidth="1"/>
    <col min="12050" max="12050" width="1" style="32" bestFit="1" customWidth="1"/>
    <col min="12051" max="12051" width="2.85546875" style="32" bestFit="1" customWidth="1"/>
    <col min="12052" max="12052" width="1.85546875" style="32" bestFit="1" customWidth="1"/>
    <col min="12053" max="12054" width="1" style="32" bestFit="1" customWidth="1"/>
    <col min="12055" max="12055" width="5.5703125" style="32" bestFit="1" customWidth="1"/>
    <col min="12056" max="12056" width="1.85546875" style="32" bestFit="1" customWidth="1"/>
    <col min="12057" max="12057" width="2.85546875" style="32" bestFit="1" customWidth="1"/>
    <col min="12058" max="12058" width="1.85546875" style="32" bestFit="1" customWidth="1"/>
    <col min="12059" max="12059" width="9.28515625" style="32" bestFit="1" customWidth="1"/>
    <col min="12060" max="12288" width="9.140625" style="32"/>
    <col min="12289" max="12290" width="4.7109375" style="32" bestFit="1" customWidth="1"/>
    <col min="12291" max="12291" width="1.85546875" style="32" bestFit="1" customWidth="1"/>
    <col min="12292" max="12293" width="2.85546875" style="32" bestFit="1" customWidth="1"/>
    <col min="12294" max="12294" width="1.85546875" style="32" bestFit="1" customWidth="1"/>
    <col min="12295" max="12295" width="4.7109375" style="32" bestFit="1" customWidth="1"/>
    <col min="12296" max="12296" width="5.5703125" style="32" bestFit="1" customWidth="1"/>
    <col min="12297" max="12297" width="9.28515625" style="32" bestFit="1" customWidth="1"/>
    <col min="12298" max="12298" width="8.42578125" style="32" bestFit="1" customWidth="1"/>
    <col min="12299" max="12299" width="4.7109375" style="32" bestFit="1" customWidth="1"/>
    <col min="12300" max="12300" width="1" style="32" bestFit="1" customWidth="1"/>
    <col min="12301" max="12301" width="3.7109375" style="32" bestFit="1" customWidth="1"/>
    <col min="12302" max="12302" width="1" style="32" bestFit="1" customWidth="1"/>
    <col min="12303" max="12303" width="2.85546875" style="32" bestFit="1" customWidth="1"/>
    <col min="12304" max="12304" width="1" style="32" bestFit="1" customWidth="1"/>
    <col min="12305" max="12305" width="3.7109375" style="32" bestFit="1" customWidth="1"/>
    <col min="12306" max="12306" width="1" style="32" bestFit="1" customWidth="1"/>
    <col min="12307" max="12307" width="2.85546875" style="32" bestFit="1" customWidth="1"/>
    <col min="12308" max="12308" width="1.85546875" style="32" bestFit="1" customWidth="1"/>
    <col min="12309" max="12310" width="1" style="32" bestFit="1" customWidth="1"/>
    <col min="12311" max="12311" width="5.5703125" style="32" bestFit="1" customWidth="1"/>
    <col min="12312" max="12312" width="1.85546875" style="32" bestFit="1" customWidth="1"/>
    <col min="12313" max="12313" width="2.85546875" style="32" bestFit="1" customWidth="1"/>
    <col min="12314" max="12314" width="1.85546875" style="32" bestFit="1" customWidth="1"/>
    <col min="12315" max="12315" width="9.28515625" style="32" bestFit="1" customWidth="1"/>
    <col min="12316" max="12544" width="9.140625" style="32"/>
    <col min="12545" max="12546" width="4.7109375" style="32" bestFit="1" customWidth="1"/>
    <col min="12547" max="12547" width="1.85546875" style="32" bestFit="1" customWidth="1"/>
    <col min="12548" max="12549" width="2.85546875" style="32" bestFit="1" customWidth="1"/>
    <col min="12550" max="12550" width="1.85546875" style="32" bestFit="1" customWidth="1"/>
    <col min="12551" max="12551" width="4.7109375" style="32" bestFit="1" customWidth="1"/>
    <col min="12552" max="12552" width="5.5703125" style="32" bestFit="1" customWidth="1"/>
    <col min="12553" max="12553" width="9.28515625" style="32" bestFit="1" customWidth="1"/>
    <col min="12554" max="12554" width="8.42578125" style="32" bestFit="1" customWidth="1"/>
    <col min="12555" max="12555" width="4.7109375" style="32" bestFit="1" customWidth="1"/>
    <col min="12556" max="12556" width="1" style="32" bestFit="1" customWidth="1"/>
    <col min="12557" max="12557" width="3.7109375" style="32" bestFit="1" customWidth="1"/>
    <col min="12558" max="12558" width="1" style="32" bestFit="1" customWidth="1"/>
    <col min="12559" max="12559" width="2.85546875" style="32" bestFit="1" customWidth="1"/>
    <col min="12560" max="12560" width="1" style="32" bestFit="1" customWidth="1"/>
    <col min="12561" max="12561" width="3.7109375" style="32" bestFit="1" customWidth="1"/>
    <col min="12562" max="12562" width="1" style="32" bestFit="1" customWidth="1"/>
    <col min="12563" max="12563" width="2.85546875" style="32" bestFit="1" customWidth="1"/>
    <col min="12564" max="12564" width="1.85546875" style="32" bestFit="1" customWidth="1"/>
    <col min="12565" max="12566" width="1" style="32" bestFit="1" customWidth="1"/>
    <col min="12567" max="12567" width="5.5703125" style="32" bestFit="1" customWidth="1"/>
    <col min="12568" max="12568" width="1.85546875" style="32" bestFit="1" customWidth="1"/>
    <col min="12569" max="12569" width="2.85546875" style="32" bestFit="1" customWidth="1"/>
    <col min="12570" max="12570" width="1.85546875" style="32" bestFit="1" customWidth="1"/>
    <col min="12571" max="12571" width="9.28515625" style="32" bestFit="1" customWidth="1"/>
    <col min="12572" max="12800" width="9.140625" style="32"/>
    <col min="12801" max="12802" width="4.7109375" style="32" bestFit="1" customWidth="1"/>
    <col min="12803" max="12803" width="1.85546875" style="32" bestFit="1" customWidth="1"/>
    <col min="12804" max="12805" width="2.85546875" style="32" bestFit="1" customWidth="1"/>
    <col min="12806" max="12806" width="1.85546875" style="32" bestFit="1" customWidth="1"/>
    <col min="12807" max="12807" width="4.7109375" style="32" bestFit="1" customWidth="1"/>
    <col min="12808" max="12808" width="5.5703125" style="32" bestFit="1" customWidth="1"/>
    <col min="12809" max="12809" width="9.28515625" style="32" bestFit="1" customWidth="1"/>
    <col min="12810" max="12810" width="8.42578125" style="32" bestFit="1" customWidth="1"/>
    <col min="12811" max="12811" width="4.7109375" style="32" bestFit="1" customWidth="1"/>
    <col min="12812" max="12812" width="1" style="32" bestFit="1" customWidth="1"/>
    <col min="12813" max="12813" width="3.7109375" style="32" bestFit="1" customWidth="1"/>
    <col min="12814" max="12814" width="1" style="32" bestFit="1" customWidth="1"/>
    <col min="12815" max="12815" width="2.85546875" style="32" bestFit="1" customWidth="1"/>
    <col min="12816" max="12816" width="1" style="32" bestFit="1" customWidth="1"/>
    <col min="12817" max="12817" width="3.7109375" style="32" bestFit="1" customWidth="1"/>
    <col min="12818" max="12818" width="1" style="32" bestFit="1" customWidth="1"/>
    <col min="12819" max="12819" width="2.85546875" style="32" bestFit="1" customWidth="1"/>
    <col min="12820" max="12820" width="1.85546875" style="32" bestFit="1" customWidth="1"/>
    <col min="12821" max="12822" width="1" style="32" bestFit="1" customWidth="1"/>
    <col min="12823" max="12823" width="5.5703125" style="32" bestFit="1" customWidth="1"/>
    <col min="12824" max="12824" width="1.85546875" style="32" bestFit="1" customWidth="1"/>
    <col min="12825" max="12825" width="2.85546875" style="32" bestFit="1" customWidth="1"/>
    <col min="12826" max="12826" width="1.85546875" style="32" bestFit="1" customWidth="1"/>
    <col min="12827" max="12827" width="9.28515625" style="32" bestFit="1" customWidth="1"/>
    <col min="12828" max="13056" width="9.140625" style="32"/>
    <col min="13057" max="13058" width="4.7109375" style="32" bestFit="1" customWidth="1"/>
    <col min="13059" max="13059" width="1.85546875" style="32" bestFit="1" customWidth="1"/>
    <col min="13060" max="13061" width="2.85546875" style="32" bestFit="1" customWidth="1"/>
    <col min="13062" max="13062" width="1.85546875" style="32" bestFit="1" customWidth="1"/>
    <col min="13063" max="13063" width="4.7109375" style="32" bestFit="1" customWidth="1"/>
    <col min="13064" max="13064" width="5.5703125" style="32" bestFit="1" customWidth="1"/>
    <col min="13065" max="13065" width="9.28515625" style="32" bestFit="1" customWidth="1"/>
    <col min="13066" max="13066" width="8.42578125" style="32" bestFit="1" customWidth="1"/>
    <col min="13067" max="13067" width="4.7109375" style="32" bestFit="1" customWidth="1"/>
    <col min="13068" max="13068" width="1" style="32" bestFit="1" customWidth="1"/>
    <col min="13069" max="13069" width="3.7109375" style="32" bestFit="1" customWidth="1"/>
    <col min="13070" max="13070" width="1" style="32" bestFit="1" customWidth="1"/>
    <col min="13071" max="13071" width="2.85546875" style="32" bestFit="1" customWidth="1"/>
    <col min="13072" max="13072" width="1" style="32" bestFit="1" customWidth="1"/>
    <col min="13073" max="13073" width="3.7109375" style="32" bestFit="1" customWidth="1"/>
    <col min="13074" max="13074" width="1" style="32" bestFit="1" customWidth="1"/>
    <col min="13075" max="13075" width="2.85546875" style="32" bestFit="1" customWidth="1"/>
    <col min="13076" max="13076" width="1.85546875" style="32" bestFit="1" customWidth="1"/>
    <col min="13077" max="13078" width="1" style="32" bestFit="1" customWidth="1"/>
    <col min="13079" max="13079" width="5.5703125" style="32" bestFit="1" customWidth="1"/>
    <col min="13080" max="13080" width="1.85546875" style="32" bestFit="1" customWidth="1"/>
    <col min="13081" max="13081" width="2.85546875" style="32" bestFit="1" customWidth="1"/>
    <col min="13082" max="13082" width="1.85546875" style="32" bestFit="1" customWidth="1"/>
    <col min="13083" max="13083" width="9.28515625" style="32" bestFit="1" customWidth="1"/>
    <col min="13084" max="13312" width="9.140625" style="32"/>
    <col min="13313" max="13314" width="4.7109375" style="32" bestFit="1" customWidth="1"/>
    <col min="13315" max="13315" width="1.85546875" style="32" bestFit="1" customWidth="1"/>
    <col min="13316" max="13317" width="2.85546875" style="32" bestFit="1" customWidth="1"/>
    <col min="13318" max="13318" width="1.85546875" style="32" bestFit="1" customWidth="1"/>
    <col min="13319" max="13319" width="4.7109375" style="32" bestFit="1" customWidth="1"/>
    <col min="13320" max="13320" width="5.5703125" style="32" bestFit="1" customWidth="1"/>
    <col min="13321" max="13321" width="9.28515625" style="32" bestFit="1" customWidth="1"/>
    <col min="13322" max="13322" width="8.42578125" style="32" bestFit="1" customWidth="1"/>
    <col min="13323" max="13323" width="4.7109375" style="32" bestFit="1" customWidth="1"/>
    <col min="13324" max="13324" width="1" style="32" bestFit="1" customWidth="1"/>
    <col min="13325" max="13325" width="3.7109375" style="32" bestFit="1" customWidth="1"/>
    <col min="13326" max="13326" width="1" style="32" bestFit="1" customWidth="1"/>
    <col min="13327" max="13327" width="2.85546875" style="32" bestFit="1" customWidth="1"/>
    <col min="13328" max="13328" width="1" style="32" bestFit="1" customWidth="1"/>
    <col min="13329" max="13329" width="3.7109375" style="32" bestFit="1" customWidth="1"/>
    <col min="13330" max="13330" width="1" style="32" bestFit="1" customWidth="1"/>
    <col min="13331" max="13331" width="2.85546875" style="32" bestFit="1" customWidth="1"/>
    <col min="13332" max="13332" width="1.85546875" style="32" bestFit="1" customWidth="1"/>
    <col min="13333" max="13334" width="1" style="32" bestFit="1" customWidth="1"/>
    <col min="13335" max="13335" width="5.5703125" style="32" bestFit="1" customWidth="1"/>
    <col min="13336" max="13336" width="1.85546875" style="32" bestFit="1" customWidth="1"/>
    <col min="13337" max="13337" width="2.85546875" style="32" bestFit="1" customWidth="1"/>
    <col min="13338" max="13338" width="1.85546875" style="32" bestFit="1" customWidth="1"/>
    <col min="13339" max="13339" width="9.28515625" style="32" bestFit="1" customWidth="1"/>
    <col min="13340" max="13568" width="9.140625" style="32"/>
    <col min="13569" max="13570" width="4.7109375" style="32" bestFit="1" customWidth="1"/>
    <col min="13571" max="13571" width="1.85546875" style="32" bestFit="1" customWidth="1"/>
    <col min="13572" max="13573" width="2.85546875" style="32" bestFit="1" customWidth="1"/>
    <col min="13574" max="13574" width="1.85546875" style="32" bestFit="1" customWidth="1"/>
    <col min="13575" max="13575" width="4.7109375" style="32" bestFit="1" customWidth="1"/>
    <col min="13576" max="13576" width="5.5703125" style="32" bestFit="1" customWidth="1"/>
    <col min="13577" max="13577" width="9.28515625" style="32" bestFit="1" customWidth="1"/>
    <col min="13578" max="13578" width="8.42578125" style="32" bestFit="1" customWidth="1"/>
    <col min="13579" max="13579" width="4.7109375" style="32" bestFit="1" customWidth="1"/>
    <col min="13580" max="13580" width="1" style="32" bestFit="1" customWidth="1"/>
    <col min="13581" max="13581" width="3.7109375" style="32" bestFit="1" customWidth="1"/>
    <col min="13582" max="13582" width="1" style="32" bestFit="1" customWidth="1"/>
    <col min="13583" max="13583" width="2.85546875" style="32" bestFit="1" customWidth="1"/>
    <col min="13584" max="13584" width="1" style="32" bestFit="1" customWidth="1"/>
    <col min="13585" max="13585" width="3.7109375" style="32" bestFit="1" customWidth="1"/>
    <col min="13586" max="13586" width="1" style="32" bestFit="1" customWidth="1"/>
    <col min="13587" max="13587" width="2.85546875" style="32" bestFit="1" customWidth="1"/>
    <col min="13588" max="13588" width="1.85546875" style="32" bestFit="1" customWidth="1"/>
    <col min="13589" max="13590" width="1" style="32" bestFit="1" customWidth="1"/>
    <col min="13591" max="13591" width="5.5703125" style="32" bestFit="1" customWidth="1"/>
    <col min="13592" max="13592" width="1.85546875" style="32" bestFit="1" customWidth="1"/>
    <col min="13593" max="13593" width="2.85546875" style="32" bestFit="1" customWidth="1"/>
    <col min="13594" max="13594" width="1.85546875" style="32" bestFit="1" customWidth="1"/>
    <col min="13595" max="13595" width="9.28515625" style="32" bestFit="1" customWidth="1"/>
    <col min="13596" max="13824" width="9.140625" style="32"/>
    <col min="13825" max="13826" width="4.7109375" style="32" bestFit="1" customWidth="1"/>
    <col min="13827" max="13827" width="1.85546875" style="32" bestFit="1" customWidth="1"/>
    <col min="13828" max="13829" width="2.85546875" style="32" bestFit="1" customWidth="1"/>
    <col min="13830" max="13830" width="1.85546875" style="32" bestFit="1" customWidth="1"/>
    <col min="13831" max="13831" width="4.7109375" style="32" bestFit="1" customWidth="1"/>
    <col min="13832" max="13832" width="5.5703125" style="32" bestFit="1" customWidth="1"/>
    <col min="13833" max="13833" width="9.28515625" style="32" bestFit="1" customWidth="1"/>
    <col min="13834" max="13834" width="8.42578125" style="32" bestFit="1" customWidth="1"/>
    <col min="13835" max="13835" width="4.7109375" style="32" bestFit="1" customWidth="1"/>
    <col min="13836" max="13836" width="1" style="32" bestFit="1" customWidth="1"/>
    <col min="13837" max="13837" width="3.7109375" style="32" bestFit="1" customWidth="1"/>
    <col min="13838" max="13838" width="1" style="32" bestFit="1" customWidth="1"/>
    <col min="13839" max="13839" width="2.85546875" style="32" bestFit="1" customWidth="1"/>
    <col min="13840" max="13840" width="1" style="32" bestFit="1" customWidth="1"/>
    <col min="13841" max="13841" width="3.7109375" style="32" bestFit="1" customWidth="1"/>
    <col min="13842" max="13842" width="1" style="32" bestFit="1" customWidth="1"/>
    <col min="13843" max="13843" width="2.85546875" style="32" bestFit="1" customWidth="1"/>
    <col min="13844" max="13844" width="1.85546875" style="32" bestFit="1" customWidth="1"/>
    <col min="13845" max="13846" width="1" style="32" bestFit="1" customWidth="1"/>
    <col min="13847" max="13847" width="5.5703125" style="32" bestFit="1" customWidth="1"/>
    <col min="13848" max="13848" width="1.85546875" style="32" bestFit="1" customWidth="1"/>
    <col min="13849" max="13849" width="2.85546875" style="32" bestFit="1" customWidth="1"/>
    <col min="13850" max="13850" width="1.85546875" style="32" bestFit="1" customWidth="1"/>
    <col min="13851" max="13851" width="9.28515625" style="32" bestFit="1" customWidth="1"/>
    <col min="13852" max="14080" width="9.140625" style="32"/>
    <col min="14081" max="14082" width="4.7109375" style="32" bestFit="1" customWidth="1"/>
    <col min="14083" max="14083" width="1.85546875" style="32" bestFit="1" customWidth="1"/>
    <col min="14084" max="14085" width="2.85546875" style="32" bestFit="1" customWidth="1"/>
    <col min="14086" max="14086" width="1.85546875" style="32" bestFit="1" customWidth="1"/>
    <col min="14087" max="14087" width="4.7109375" style="32" bestFit="1" customWidth="1"/>
    <col min="14088" max="14088" width="5.5703125" style="32" bestFit="1" customWidth="1"/>
    <col min="14089" max="14089" width="9.28515625" style="32" bestFit="1" customWidth="1"/>
    <col min="14090" max="14090" width="8.42578125" style="32" bestFit="1" customWidth="1"/>
    <col min="14091" max="14091" width="4.7109375" style="32" bestFit="1" customWidth="1"/>
    <col min="14092" max="14092" width="1" style="32" bestFit="1" customWidth="1"/>
    <col min="14093" max="14093" width="3.7109375" style="32" bestFit="1" customWidth="1"/>
    <col min="14094" max="14094" width="1" style="32" bestFit="1" customWidth="1"/>
    <col min="14095" max="14095" width="2.85546875" style="32" bestFit="1" customWidth="1"/>
    <col min="14096" max="14096" width="1" style="32" bestFit="1" customWidth="1"/>
    <col min="14097" max="14097" width="3.7109375" style="32" bestFit="1" customWidth="1"/>
    <col min="14098" max="14098" width="1" style="32" bestFit="1" customWidth="1"/>
    <col min="14099" max="14099" width="2.85546875" style="32" bestFit="1" customWidth="1"/>
    <col min="14100" max="14100" width="1.85546875" style="32" bestFit="1" customWidth="1"/>
    <col min="14101" max="14102" width="1" style="32" bestFit="1" customWidth="1"/>
    <col min="14103" max="14103" width="5.5703125" style="32" bestFit="1" customWidth="1"/>
    <col min="14104" max="14104" width="1.85546875" style="32" bestFit="1" customWidth="1"/>
    <col min="14105" max="14105" width="2.85546875" style="32" bestFit="1" customWidth="1"/>
    <col min="14106" max="14106" width="1.85546875" style="32" bestFit="1" customWidth="1"/>
    <col min="14107" max="14107" width="9.28515625" style="32" bestFit="1" customWidth="1"/>
    <col min="14108" max="14336" width="9.140625" style="32"/>
    <col min="14337" max="14338" width="4.7109375" style="32" bestFit="1" customWidth="1"/>
    <col min="14339" max="14339" width="1.85546875" style="32" bestFit="1" customWidth="1"/>
    <col min="14340" max="14341" width="2.85546875" style="32" bestFit="1" customWidth="1"/>
    <col min="14342" max="14342" width="1.85546875" style="32" bestFit="1" customWidth="1"/>
    <col min="14343" max="14343" width="4.7109375" style="32" bestFit="1" customWidth="1"/>
    <col min="14344" max="14344" width="5.5703125" style="32" bestFit="1" customWidth="1"/>
    <col min="14345" max="14345" width="9.28515625" style="32" bestFit="1" customWidth="1"/>
    <col min="14346" max="14346" width="8.42578125" style="32" bestFit="1" customWidth="1"/>
    <col min="14347" max="14347" width="4.7109375" style="32" bestFit="1" customWidth="1"/>
    <col min="14348" max="14348" width="1" style="32" bestFit="1" customWidth="1"/>
    <col min="14349" max="14349" width="3.7109375" style="32" bestFit="1" customWidth="1"/>
    <col min="14350" max="14350" width="1" style="32" bestFit="1" customWidth="1"/>
    <col min="14351" max="14351" width="2.85546875" style="32" bestFit="1" customWidth="1"/>
    <col min="14352" max="14352" width="1" style="32" bestFit="1" customWidth="1"/>
    <col min="14353" max="14353" width="3.7109375" style="32" bestFit="1" customWidth="1"/>
    <col min="14354" max="14354" width="1" style="32" bestFit="1" customWidth="1"/>
    <col min="14355" max="14355" width="2.85546875" style="32" bestFit="1" customWidth="1"/>
    <col min="14356" max="14356" width="1.85546875" style="32" bestFit="1" customWidth="1"/>
    <col min="14357" max="14358" width="1" style="32" bestFit="1" customWidth="1"/>
    <col min="14359" max="14359" width="5.5703125" style="32" bestFit="1" customWidth="1"/>
    <col min="14360" max="14360" width="1.85546875" style="32" bestFit="1" customWidth="1"/>
    <col min="14361" max="14361" width="2.85546875" style="32" bestFit="1" customWidth="1"/>
    <col min="14362" max="14362" width="1.85546875" style="32" bestFit="1" customWidth="1"/>
    <col min="14363" max="14363" width="9.28515625" style="32" bestFit="1" customWidth="1"/>
    <col min="14364" max="14592" width="9.140625" style="32"/>
    <col min="14593" max="14594" width="4.7109375" style="32" bestFit="1" customWidth="1"/>
    <col min="14595" max="14595" width="1.85546875" style="32" bestFit="1" customWidth="1"/>
    <col min="14596" max="14597" width="2.85546875" style="32" bestFit="1" customWidth="1"/>
    <col min="14598" max="14598" width="1.85546875" style="32" bestFit="1" customWidth="1"/>
    <col min="14599" max="14599" width="4.7109375" style="32" bestFit="1" customWidth="1"/>
    <col min="14600" max="14600" width="5.5703125" style="32" bestFit="1" customWidth="1"/>
    <col min="14601" max="14601" width="9.28515625" style="32" bestFit="1" customWidth="1"/>
    <col min="14602" max="14602" width="8.42578125" style="32" bestFit="1" customWidth="1"/>
    <col min="14603" max="14603" width="4.7109375" style="32" bestFit="1" customWidth="1"/>
    <col min="14604" max="14604" width="1" style="32" bestFit="1" customWidth="1"/>
    <col min="14605" max="14605" width="3.7109375" style="32" bestFit="1" customWidth="1"/>
    <col min="14606" max="14606" width="1" style="32" bestFit="1" customWidth="1"/>
    <col min="14607" max="14607" width="2.85546875" style="32" bestFit="1" customWidth="1"/>
    <col min="14608" max="14608" width="1" style="32" bestFit="1" customWidth="1"/>
    <col min="14609" max="14609" width="3.7109375" style="32" bestFit="1" customWidth="1"/>
    <col min="14610" max="14610" width="1" style="32" bestFit="1" customWidth="1"/>
    <col min="14611" max="14611" width="2.85546875" style="32" bestFit="1" customWidth="1"/>
    <col min="14612" max="14612" width="1.85546875" style="32" bestFit="1" customWidth="1"/>
    <col min="14613" max="14614" width="1" style="32" bestFit="1" customWidth="1"/>
    <col min="14615" max="14615" width="5.5703125" style="32" bestFit="1" customWidth="1"/>
    <col min="14616" max="14616" width="1.85546875" style="32" bestFit="1" customWidth="1"/>
    <col min="14617" max="14617" width="2.85546875" style="32" bestFit="1" customWidth="1"/>
    <col min="14618" max="14618" width="1.85546875" style="32" bestFit="1" customWidth="1"/>
    <col min="14619" max="14619" width="9.28515625" style="32" bestFit="1" customWidth="1"/>
    <col min="14620" max="14848" width="9.140625" style="32"/>
    <col min="14849" max="14850" width="4.7109375" style="32" bestFit="1" customWidth="1"/>
    <col min="14851" max="14851" width="1.85546875" style="32" bestFit="1" customWidth="1"/>
    <col min="14852" max="14853" width="2.85546875" style="32" bestFit="1" customWidth="1"/>
    <col min="14854" max="14854" width="1.85546875" style="32" bestFit="1" customWidth="1"/>
    <col min="14855" max="14855" width="4.7109375" style="32" bestFit="1" customWidth="1"/>
    <col min="14856" max="14856" width="5.5703125" style="32" bestFit="1" customWidth="1"/>
    <col min="14857" max="14857" width="9.28515625" style="32" bestFit="1" customWidth="1"/>
    <col min="14858" max="14858" width="8.42578125" style="32" bestFit="1" customWidth="1"/>
    <col min="14859" max="14859" width="4.7109375" style="32" bestFit="1" customWidth="1"/>
    <col min="14860" max="14860" width="1" style="32" bestFit="1" customWidth="1"/>
    <col min="14861" max="14861" width="3.7109375" style="32" bestFit="1" customWidth="1"/>
    <col min="14862" max="14862" width="1" style="32" bestFit="1" customWidth="1"/>
    <col min="14863" max="14863" width="2.85546875" style="32" bestFit="1" customWidth="1"/>
    <col min="14864" max="14864" width="1" style="32" bestFit="1" customWidth="1"/>
    <col min="14865" max="14865" width="3.7109375" style="32" bestFit="1" customWidth="1"/>
    <col min="14866" max="14866" width="1" style="32" bestFit="1" customWidth="1"/>
    <col min="14867" max="14867" width="2.85546875" style="32" bestFit="1" customWidth="1"/>
    <col min="14868" max="14868" width="1.85546875" style="32" bestFit="1" customWidth="1"/>
    <col min="14869" max="14870" width="1" style="32" bestFit="1" customWidth="1"/>
    <col min="14871" max="14871" width="5.5703125" style="32" bestFit="1" customWidth="1"/>
    <col min="14872" max="14872" width="1.85546875" style="32" bestFit="1" customWidth="1"/>
    <col min="14873" max="14873" width="2.85546875" style="32" bestFit="1" customWidth="1"/>
    <col min="14874" max="14874" width="1.85546875" style="32" bestFit="1" customWidth="1"/>
    <col min="14875" max="14875" width="9.28515625" style="32" bestFit="1" customWidth="1"/>
    <col min="14876" max="15104" width="9.140625" style="32"/>
    <col min="15105" max="15106" width="4.7109375" style="32" bestFit="1" customWidth="1"/>
    <col min="15107" max="15107" width="1.85546875" style="32" bestFit="1" customWidth="1"/>
    <col min="15108" max="15109" width="2.85546875" style="32" bestFit="1" customWidth="1"/>
    <col min="15110" max="15110" width="1.85546875" style="32" bestFit="1" customWidth="1"/>
    <col min="15111" max="15111" width="4.7109375" style="32" bestFit="1" customWidth="1"/>
    <col min="15112" max="15112" width="5.5703125" style="32" bestFit="1" customWidth="1"/>
    <col min="15113" max="15113" width="9.28515625" style="32" bestFit="1" customWidth="1"/>
    <col min="15114" max="15114" width="8.42578125" style="32" bestFit="1" customWidth="1"/>
    <col min="15115" max="15115" width="4.7109375" style="32" bestFit="1" customWidth="1"/>
    <col min="15116" max="15116" width="1" style="32" bestFit="1" customWidth="1"/>
    <col min="15117" max="15117" width="3.7109375" style="32" bestFit="1" customWidth="1"/>
    <col min="15118" max="15118" width="1" style="32" bestFit="1" customWidth="1"/>
    <col min="15119" max="15119" width="2.85546875" style="32" bestFit="1" customWidth="1"/>
    <col min="15120" max="15120" width="1" style="32" bestFit="1" customWidth="1"/>
    <col min="15121" max="15121" width="3.7109375" style="32" bestFit="1" customWidth="1"/>
    <col min="15122" max="15122" width="1" style="32" bestFit="1" customWidth="1"/>
    <col min="15123" max="15123" width="2.85546875" style="32" bestFit="1" customWidth="1"/>
    <col min="15124" max="15124" width="1.85546875" style="32" bestFit="1" customWidth="1"/>
    <col min="15125" max="15126" width="1" style="32" bestFit="1" customWidth="1"/>
    <col min="15127" max="15127" width="5.5703125" style="32" bestFit="1" customWidth="1"/>
    <col min="15128" max="15128" width="1.85546875" style="32" bestFit="1" customWidth="1"/>
    <col min="15129" max="15129" width="2.85546875" style="32" bestFit="1" customWidth="1"/>
    <col min="15130" max="15130" width="1.85546875" style="32" bestFit="1" customWidth="1"/>
    <col min="15131" max="15131" width="9.28515625" style="32" bestFit="1" customWidth="1"/>
    <col min="15132" max="15360" width="9.140625" style="32"/>
    <col min="15361" max="15362" width="4.7109375" style="32" bestFit="1" customWidth="1"/>
    <col min="15363" max="15363" width="1.85546875" style="32" bestFit="1" customWidth="1"/>
    <col min="15364" max="15365" width="2.85546875" style="32" bestFit="1" customWidth="1"/>
    <col min="15366" max="15366" width="1.85546875" style="32" bestFit="1" customWidth="1"/>
    <col min="15367" max="15367" width="4.7109375" style="32" bestFit="1" customWidth="1"/>
    <col min="15368" max="15368" width="5.5703125" style="32" bestFit="1" customWidth="1"/>
    <col min="15369" max="15369" width="9.28515625" style="32" bestFit="1" customWidth="1"/>
    <col min="15370" max="15370" width="8.42578125" style="32" bestFit="1" customWidth="1"/>
    <col min="15371" max="15371" width="4.7109375" style="32" bestFit="1" customWidth="1"/>
    <col min="15372" max="15372" width="1" style="32" bestFit="1" customWidth="1"/>
    <col min="15373" max="15373" width="3.7109375" style="32" bestFit="1" customWidth="1"/>
    <col min="15374" max="15374" width="1" style="32" bestFit="1" customWidth="1"/>
    <col min="15375" max="15375" width="2.85546875" style="32" bestFit="1" customWidth="1"/>
    <col min="15376" max="15376" width="1" style="32" bestFit="1" customWidth="1"/>
    <col min="15377" max="15377" width="3.7109375" style="32" bestFit="1" customWidth="1"/>
    <col min="15378" max="15378" width="1" style="32" bestFit="1" customWidth="1"/>
    <col min="15379" max="15379" width="2.85546875" style="32" bestFit="1" customWidth="1"/>
    <col min="15380" max="15380" width="1.85546875" style="32" bestFit="1" customWidth="1"/>
    <col min="15381" max="15382" width="1" style="32" bestFit="1" customWidth="1"/>
    <col min="15383" max="15383" width="5.5703125" style="32" bestFit="1" customWidth="1"/>
    <col min="15384" max="15384" width="1.85546875" style="32" bestFit="1" customWidth="1"/>
    <col min="15385" max="15385" width="2.85546875" style="32" bestFit="1" customWidth="1"/>
    <col min="15386" max="15386" width="1.85546875" style="32" bestFit="1" customWidth="1"/>
    <col min="15387" max="15387" width="9.28515625" style="32" bestFit="1" customWidth="1"/>
    <col min="15388" max="15616" width="9.140625" style="32"/>
    <col min="15617" max="15618" width="4.7109375" style="32" bestFit="1" customWidth="1"/>
    <col min="15619" max="15619" width="1.85546875" style="32" bestFit="1" customWidth="1"/>
    <col min="15620" max="15621" width="2.85546875" style="32" bestFit="1" customWidth="1"/>
    <col min="15622" max="15622" width="1.85546875" style="32" bestFit="1" customWidth="1"/>
    <col min="15623" max="15623" width="4.7109375" style="32" bestFit="1" customWidth="1"/>
    <col min="15624" max="15624" width="5.5703125" style="32" bestFit="1" customWidth="1"/>
    <col min="15625" max="15625" width="9.28515625" style="32" bestFit="1" customWidth="1"/>
    <col min="15626" max="15626" width="8.42578125" style="32" bestFit="1" customWidth="1"/>
    <col min="15627" max="15627" width="4.7109375" style="32" bestFit="1" customWidth="1"/>
    <col min="15628" max="15628" width="1" style="32" bestFit="1" customWidth="1"/>
    <col min="15629" max="15629" width="3.7109375" style="32" bestFit="1" customWidth="1"/>
    <col min="15630" max="15630" width="1" style="32" bestFit="1" customWidth="1"/>
    <col min="15631" max="15631" width="2.85546875" style="32" bestFit="1" customWidth="1"/>
    <col min="15632" max="15632" width="1" style="32" bestFit="1" customWidth="1"/>
    <col min="15633" max="15633" width="3.7109375" style="32" bestFit="1" customWidth="1"/>
    <col min="15634" max="15634" width="1" style="32" bestFit="1" customWidth="1"/>
    <col min="15635" max="15635" width="2.85546875" style="32" bestFit="1" customWidth="1"/>
    <col min="15636" max="15636" width="1.85546875" style="32" bestFit="1" customWidth="1"/>
    <col min="15637" max="15638" width="1" style="32" bestFit="1" customWidth="1"/>
    <col min="15639" max="15639" width="5.5703125" style="32" bestFit="1" customWidth="1"/>
    <col min="15640" max="15640" width="1.85546875" style="32" bestFit="1" customWidth="1"/>
    <col min="15641" max="15641" width="2.85546875" style="32" bestFit="1" customWidth="1"/>
    <col min="15642" max="15642" width="1.85546875" style="32" bestFit="1" customWidth="1"/>
    <col min="15643" max="15643" width="9.28515625" style="32" bestFit="1" customWidth="1"/>
    <col min="15644" max="15872" width="9.140625" style="32"/>
    <col min="15873" max="15874" width="4.7109375" style="32" bestFit="1" customWidth="1"/>
    <col min="15875" max="15875" width="1.85546875" style="32" bestFit="1" customWidth="1"/>
    <col min="15876" max="15877" width="2.85546875" style="32" bestFit="1" customWidth="1"/>
    <col min="15878" max="15878" width="1.85546875" style="32" bestFit="1" customWidth="1"/>
    <col min="15879" max="15879" width="4.7109375" style="32" bestFit="1" customWidth="1"/>
    <col min="15880" max="15880" width="5.5703125" style="32" bestFit="1" customWidth="1"/>
    <col min="15881" max="15881" width="9.28515625" style="32" bestFit="1" customWidth="1"/>
    <col min="15882" max="15882" width="8.42578125" style="32" bestFit="1" customWidth="1"/>
    <col min="15883" max="15883" width="4.7109375" style="32" bestFit="1" customWidth="1"/>
    <col min="15884" max="15884" width="1" style="32" bestFit="1" customWidth="1"/>
    <col min="15885" max="15885" width="3.7109375" style="32" bestFit="1" customWidth="1"/>
    <col min="15886" max="15886" width="1" style="32" bestFit="1" customWidth="1"/>
    <col min="15887" max="15887" width="2.85546875" style="32" bestFit="1" customWidth="1"/>
    <col min="15888" max="15888" width="1" style="32" bestFit="1" customWidth="1"/>
    <col min="15889" max="15889" width="3.7109375" style="32" bestFit="1" customWidth="1"/>
    <col min="15890" max="15890" width="1" style="32" bestFit="1" customWidth="1"/>
    <col min="15891" max="15891" width="2.85546875" style="32" bestFit="1" customWidth="1"/>
    <col min="15892" max="15892" width="1.85546875" style="32" bestFit="1" customWidth="1"/>
    <col min="15893" max="15894" width="1" style="32" bestFit="1" customWidth="1"/>
    <col min="15895" max="15895" width="5.5703125" style="32" bestFit="1" customWidth="1"/>
    <col min="15896" max="15896" width="1.85546875" style="32" bestFit="1" customWidth="1"/>
    <col min="15897" max="15897" width="2.85546875" style="32" bestFit="1" customWidth="1"/>
    <col min="15898" max="15898" width="1.85546875" style="32" bestFit="1" customWidth="1"/>
    <col min="15899" max="15899" width="9.28515625" style="32" bestFit="1" customWidth="1"/>
    <col min="15900" max="16128" width="9.140625" style="32"/>
    <col min="16129" max="16130" width="4.7109375" style="32" bestFit="1" customWidth="1"/>
    <col min="16131" max="16131" width="1.85546875" style="32" bestFit="1" customWidth="1"/>
    <col min="16132" max="16133" width="2.85546875" style="32" bestFit="1" customWidth="1"/>
    <col min="16134" max="16134" width="1.85546875" style="32" bestFit="1" customWidth="1"/>
    <col min="16135" max="16135" width="4.7109375" style="32" bestFit="1" customWidth="1"/>
    <col min="16136" max="16136" width="5.5703125" style="32" bestFit="1" customWidth="1"/>
    <col min="16137" max="16137" width="9.28515625" style="32" bestFit="1" customWidth="1"/>
    <col min="16138" max="16138" width="8.42578125" style="32" bestFit="1" customWidth="1"/>
    <col min="16139" max="16139" width="4.7109375" style="32" bestFit="1" customWidth="1"/>
    <col min="16140" max="16140" width="1" style="32" bestFit="1" customWidth="1"/>
    <col min="16141" max="16141" width="3.7109375" style="32" bestFit="1" customWidth="1"/>
    <col min="16142" max="16142" width="1" style="32" bestFit="1" customWidth="1"/>
    <col min="16143" max="16143" width="2.85546875" style="32" bestFit="1" customWidth="1"/>
    <col min="16144" max="16144" width="1" style="32" bestFit="1" customWidth="1"/>
    <col min="16145" max="16145" width="3.7109375" style="32" bestFit="1" customWidth="1"/>
    <col min="16146" max="16146" width="1" style="32" bestFit="1" customWidth="1"/>
    <col min="16147" max="16147" width="2.85546875" style="32" bestFit="1" customWidth="1"/>
    <col min="16148" max="16148" width="1.85546875" style="32" bestFit="1" customWidth="1"/>
    <col min="16149" max="16150" width="1" style="32" bestFit="1" customWidth="1"/>
    <col min="16151" max="16151" width="5.5703125" style="32" bestFit="1" customWidth="1"/>
    <col min="16152" max="16152" width="1.85546875" style="32" bestFit="1" customWidth="1"/>
    <col min="16153" max="16153" width="2.85546875" style="32" bestFit="1" customWidth="1"/>
    <col min="16154" max="16154" width="1.85546875" style="32" bestFit="1" customWidth="1"/>
    <col min="16155" max="16155" width="9.28515625" style="32" bestFit="1" customWidth="1"/>
    <col min="16156" max="16384" width="9.140625" style="32"/>
  </cols>
  <sheetData>
    <row r="1" spans="1:27" ht="10.35" customHeight="1" x14ac:dyDescent="0.2">
      <c r="A1" s="29"/>
      <c r="B1" s="29"/>
      <c r="C1" s="29"/>
      <c r="D1" s="30" t="s">
        <v>13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 t="s">
        <v>14</v>
      </c>
      <c r="T1" s="31"/>
      <c r="U1" s="31"/>
      <c r="V1" s="31"/>
      <c r="W1" s="31"/>
      <c r="X1" s="31"/>
      <c r="Y1" s="31"/>
      <c r="Z1" s="31"/>
      <c r="AA1" s="31"/>
    </row>
    <row r="2" spans="1:27" ht="10.35" customHeight="1" x14ac:dyDescent="0.2">
      <c r="A2" s="29"/>
      <c r="B2" s="33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1"/>
      <c r="T2" s="31"/>
      <c r="U2" s="31"/>
      <c r="V2" s="31"/>
      <c r="W2" s="31"/>
      <c r="X2" s="31"/>
      <c r="Y2" s="31"/>
      <c r="Z2" s="31"/>
      <c r="AA2" s="31"/>
    </row>
    <row r="3" spans="1:27" ht="10.35" customHeight="1" x14ac:dyDescent="0.2">
      <c r="A3" s="34"/>
      <c r="B3" s="34"/>
      <c r="C3" s="34"/>
      <c r="D3" s="35" t="s">
        <v>15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T3" s="36"/>
      <c r="U3" s="36"/>
      <c r="V3" s="36"/>
      <c r="W3" s="36"/>
      <c r="X3" s="36"/>
      <c r="Y3" s="36"/>
      <c r="Z3" s="36"/>
      <c r="AA3" s="36"/>
    </row>
    <row r="4" spans="1:27" ht="10.9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10.35" customHeight="1" x14ac:dyDescent="0.2">
      <c r="A5" s="30" t="s">
        <v>16</v>
      </c>
      <c r="B5" s="30"/>
      <c r="C5" s="30" t="s">
        <v>17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1"/>
      <c r="V5" s="30"/>
      <c r="W5" s="30"/>
      <c r="X5" s="30"/>
      <c r="Y5" s="30"/>
      <c r="Z5" s="30"/>
      <c r="AA5" s="30"/>
    </row>
    <row r="6" spans="1:27" ht="10.35" customHeight="1" x14ac:dyDescent="0.2">
      <c r="A6" s="30" t="s">
        <v>9</v>
      </c>
      <c r="B6" s="30"/>
      <c r="C6" s="30" t="s">
        <v>18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 t="s">
        <v>19</v>
      </c>
      <c r="V6" s="31"/>
      <c r="W6" s="31"/>
      <c r="X6" s="31"/>
      <c r="Y6" s="31"/>
      <c r="Z6" s="31"/>
      <c r="AA6" s="31"/>
    </row>
    <row r="7" spans="1:27" ht="20.45" customHeight="1" x14ac:dyDescent="0.2">
      <c r="A7" s="30" t="s">
        <v>20</v>
      </c>
      <c r="B7" s="30"/>
      <c r="C7" s="30" t="s">
        <v>21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1"/>
      <c r="V7" s="30"/>
      <c r="W7" s="30"/>
      <c r="X7" s="30"/>
      <c r="Y7" s="30"/>
      <c r="Z7" s="30"/>
      <c r="AA7" s="30"/>
    </row>
    <row r="8" spans="1:27" ht="10.35" customHeight="1" x14ac:dyDescent="0.2">
      <c r="A8" s="30" t="s">
        <v>22</v>
      </c>
      <c r="B8" s="30"/>
      <c r="C8" s="30" t="s">
        <v>23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30"/>
      <c r="W8" s="30"/>
      <c r="X8" s="30"/>
      <c r="Y8" s="30"/>
      <c r="Z8" s="30"/>
      <c r="AA8" s="30"/>
    </row>
    <row r="9" spans="1:27" ht="10.35" customHeight="1" x14ac:dyDescent="0.2">
      <c r="A9" s="30" t="s">
        <v>24</v>
      </c>
      <c r="B9" s="30"/>
      <c r="C9" s="30" t="s">
        <v>25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  <c r="V9" s="30"/>
      <c r="W9" s="30"/>
      <c r="X9" s="30"/>
      <c r="Y9" s="30"/>
      <c r="Z9" s="30"/>
      <c r="AA9" s="30"/>
    </row>
    <row r="10" spans="1:27" ht="10.35" customHeight="1" x14ac:dyDescent="0.2">
      <c r="A10" s="30" t="s">
        <v>26</v>
      </c>
      <c r="B10" s="30"/>
      <c r="C10" s="30" t="s">
        <v>27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30"/>
      <c r="W10" s="30"/>
      <c r="X10" s="30"/>
      <c r="Y10" s="30"/>
      <c r="Z10" s="30"/>
      <c r="AA10" s="30"/>
    </row>
    <row r="11" spans="1:27" ht="10.35" customHeight="1" x14ac:dyDescent="0.2">
      <c r="A11" s="30" t="s">
        <v>28</v>
      </c>
      <c r="B11" s="30"/>
      <c r="C11" s="30" t="s">
        <v>29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1"/>
      <c r="V11" s="30"/>
      <c r="W11" s="30"/>
      <c r="X11" s="30"/>
      <c r="Y11" s="30"/>
      <c r="Z11" s="30"/>
      <c r="AA11" s="30"/>
    </row>
    <row r="12" spans="1:27" ht="10.35" customHeight="1" x14ac:dyDescent="0.2">
      <c r="A12" s="30" t="s">
        <v>11</v>
      </c>
      <c r="B12" s="30"/>
      <c r="C12" s="30" t="s">
        <v>30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1"/>
      <c r="V12" s="30"/>
      <c r="W12" s="30"/>
      <c r="X12" s="30"/>
      <c r="Y12" s="30"/>
      <c r="Z12" s="30"/>
      <c r="AA12" s="30"/>
    </row>
    <row r="13" spans="1:27" ht="10.35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1" t="s">
        <v>31</v>
      </c>
      <c r="V13" s="31"/>
      <c r="W13" s="31"/>
      <c r="X13" s="31"/>
      <c r="Y13" s="31"/>
      <c r="Z13" s="31"/>
      <c r="AA13" s="31"/>
    </row>
    <row r="14" spans="1:27" ht="10.9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ht="10.9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ht="10.9" customHeight="1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</row>
    <row r="17" spans="1:27" ht="10.9" customHeight="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ht="10.35" customHeight="1" x14ac:dyDescent="0.2">
      <c r="A18" s="41" t="s">
        <v>32</v>
      </c>
      <c r="B18" s="42"/>
      <c r="C18" s="43"/>
      <c r="D18" s="41" t="s">
        <v>33</v>
      </c>
      <c r="E18" s="42"/>
      <c r="F18" s="42"/>
      <c r="G18" s="42"/>
      <c r="H18" s="42"/>
      <c r="I18" s="42"/>
      <c r="J18" s="43"/>
      <c r="K18" s="44" t="s">
        <v>34</v>
      </c>
      <c r="L18" s="45"/>
      <c r="M18" s="46" t="s">
        <v>35</v>
      </c>
      <c r="N18" s="47"/>
      <c r="O18" s="48"/>
      <c r="P18" s="44" t="s">
        <v>36</v>
      </c>
      <c r="Q18" s="49"/>
      <c r="R18" s="49"/>
      <c r="S18" s="49"/>
      <c r="T18" s="49"/>
      <c r="U18" s="45"/>
      <c r="V18" s="44" t="s">
        <v>37</v>
      </c>
      <c r="W18" s="49"/>
      <c r="X18" s="49"/>
      <c r="Y18" s="45"/>
      <c r="Z18" s="44" t="s">
        <v>10</v>
      </c>
      <c r="AA18" s="45"/>
    </row>
    <row r="19" spans="1:27" ht="10.35" customHeight="1" x14ac:dyDescent="0.2">
      <c r="A19" s="41"/>
      <c r="B19" s="42"/>
      <c r="C19" s="43"/>
      <c r="D19" s="41" t="s">
        <v>38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3"/>
    </row>
    <row r="20" spans="1:27" ht="20.45" customHeight="1" x14ac:dyDescent="0.2">
      <c r="A20" s="50">
        <v>45832</v>
      </c>
      <c r="B20" s="51"/>
      <c r="C20" s="52"/>
      <c r="D20" s="53" t="s">
        <v>39</v>
      </c>
      <c r="E20" s="54"/>
      <c r="F20" s="54"/>
      <c r="G20" s="54"/>
      <c r="H20" s="54"/>
      <c r="I20" s="54"/>
      <c r="J20" s="55"/>
      <c r="K20" s="56">
        <v>45.11</v>
      </c>
      <c r="L20" s="57"/>
      <c r="M20" s="58" t="s">
        <v>40</v>
      </c>
      <c r="N20" s="59"/>
      <c r="O20" s="60"/>
      <c r="P20" s="61">
        <v>21</v>
      </c>
      <c r="Q20" s="62"/>
      <c r="R20" s="62"/>
      <c r="S20" s="62"/>
      <c r="T20" s="62"/>
      <c r="U20" s="63"/>
      <c r="V20" s="64">
        <v>50299.46</v>
      </c>
      <c r="W20" s="65"/>
      <c r="X20" s="65"/>
      <c r="Y20" s="66"/>
      <c r="Z20" s="67">
        <v>1056288.6599999999</v>
      </c>
      <c r="AA20" s="68"/>
    </row>
    <row r="21" spans="1:27" ht="10.9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10.35" customHeight="1" x14ac:dyDescent="0.2">
      <c r="A22" s="70" t="s">
        <v>41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67">
        <v>1056288.6599999999</v>
      </c>
      <c r="Z22" s="71"/>
      <c r="AA22" s="68"/>
    </row>
    <row r="23" spans="1:27" ht="10.9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10.35" customHeight="1" x14ac:dyDescent="0.2">
      <c r="A24" s="70" t="s">
        <v>42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67">
        <v>1056288.6599999999</v>
      </c>
      <c r="Z24" s="71"/>
      <c r="AA24" s="68"/>
    </row>
    <row r="25" spans="1:27" ht="10.9" customHeight="1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</row>
    <row r="26" spans="1:27" ht="10.35" customHeight="1" x14ac:dyDescent="0.2">
      <c r="A26" s="72" t="s">
        <v>16</v>
      </c>
      <c r="B26" s="72"/>
      <c r="C26" s="72" t="s">
        <v>17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0"/>
      <c r="V26" s="72"/>
      <c r="W26" s="72"/>
      <c r="X26" s="72"/>
      <c r="Y26" s="72"/>
      <c r="Z26" s="72"/>
      <c r="AA26" s="72"/>
    </row>
    <row r="27" spans="1:27" ht="10.35" customHeight="1" x14ac:dyDescent="0.2">
      <c r="A27" s="72" t="s">
        <v>9</v>
      </c>
      <c r="B27" s="72"/>
      <c r="C27" s="72" t="s">
        <v>18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0" t="s">
        <v>19</v>
      </c>
      <c r="V27" s="70"/>
      <c r="W27" s="70"/>
      <c r="X27" s="70"/>
      <c r="Y27" s="70"/>
      <c r="Z27" s="70"/>
      <c r="AA27" s="70"/>
    </row>
    <row r="28" spans="1:27" ht="20.45" customHeight="1" x14ac:dyDescent="0.2">
      <c r="A28" s="72" t="s">
        <v>20</v>
      </c>
      <c r="B28" s="72"/>
      <c r="C28" s="72" t="s">
        <v>21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0"/>
      <c r="V28" s="72"/>
      <c r="W28" s="72"/>
      <c r="X28" s="72"/>
      <c r="Y28" s="72"/>
      <c r="Z28" s="72"/>
      <c r="AA28" s="72"/>
    </row>
    <row r="29" spans="1:27" ht="10.35" customHeight="1" x14ac:dyDescent="0.2">
      <c r="A29" s="72" t="s">
        <v>22</v>
      </c>
      <c r="B29" s="72"/>
      <c r="C29" s="72" t="s">
        <v>23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0"/>
      <c r="V29" s="72"/>
      <c r="W29" s="72"/>
      <c r="X29" s="72"/>
      <c r="Y29" s="72"/>
      <c r="Z29" s="72"/>
      <c r="AA29" s="72"/>
    </row>
    <row r="30" spans="1:27" ht="10.35" customHeight="1" x14ac:dyDescent="0.2">
      <c r="A30" s="72" t="s">
        <v>24</v>
      </c>
      <c r="B30" s="72"/>
      <c r="C30" s="72" t="s">
        <v>25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0"/>
      <c r="V30" s="72"/>
      <c r="W30" s="72"/>
      <c r="X30" s="72"/>
      <c r="Y30" s="72"/>
      <c r="Z30" s="72"/>
      <c r="AA30" s="72"/>
    </row>
    <row r="31" spans="1:27" ht="10.35" customHeight="1" x14ac:dyDescent="0.2">
      <c r="A31" s="72" t="s">
        <v>26</v>
      </c>
      <c r="B31" s="72"/>
      <c r="C31" s="72" t="s">
        <v>27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0"/>
      <c r="V31" s="72"/>
      <c r="W31" s="72"/>
      <c r="X31" s="72"/>
      <c r="Y31" s="72"/>
      <c r="Z31" s="72"/>
      <c r="AA31" s="72"/>
    </row>
    <row r="32" spans="1:27" ht="10.35" customHeight="1" x14ac:dyDescent="0.2">
      <c r="A32" s="72" t="s">
        <v>28</v>
      </c>
      <c r="B32" s="72"/>
      <c r="C32" s="72" t="s">
        <v>29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0"/>
      <c r="V32" s="72"/>
      <c r="W32" s="72"/>
      <c r="X32" s="72"/>
      <c r="Y32" s="72"/>
      <c r="Z32" s="72"/>
      <c r="AA32" s="72"/>
    </row>
    <row r="33" spans="1:27" ht="10.35" customHeight="1" x14ac:dyDescent="0.2">
      <c r="A33" s="72" t="s">
        <v>11</v>
      </c>
      <c r="B33" s="72"/>
      <c r="C33" s="72" t="s">
        <v>30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0"/>
      <c r="V33" s="72"/>
      <c r="W33" s="72"/>
      <c r="X33" s="72"/>
      <c r="Y33" s="72"/>
      <c r="Z33" s="72"/>
      <c r="AA33" s="72"/>
    </row>
    <row r="34" spans="1:27" ht="10.35" customHeight="1" x14ac:dyDescent="0.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0" t="s">
        <v>31</v>
      </c>
      <c r="V34" s="70"/>
      <c r="W34" s="70"/>
      <c r="X34" s="70"/>
      <c r="Y34" s="70"/>
      <c r="Z34" s="70"/>
      <c r="AA34" s="70"/>
    </row>
    <row r="35" spans="1:27" ht="10.9" customHeight="1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</row>
    <row r="36" spans="1:27" ht="10.9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</row>
    <row r="37" spans="1:27" ht="10.9" customHeigh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</row>
    <row r="38" spans="1:27" ht="10.35" customHeight="1" x14ac:dyDescent="0.2">
      <c r="A38" s="41" t="s">
        <v>43</v>
      </c>
      <c r="B38" s="42"/>
      <c r="C38" s="42"/>
      <c r="D38" s="42"/>
      <c r="E38" s="42"/>
      <c r="F38" s="42"/>
      <c r="G38" s="42"/>
      <c r="H38" s="42"/>
      <c r="I38" s="42"/>
      <c r="J38" s="42"/>
      <c r="K38" s="43"/>
      <c r="L38" s="44" t="s">
        <v>44</v>
      </c>
      <c r="M38" s="49"/>
      <c r="N38" s="49"/>
      <c r="O38" s="49"/>
      <c r="P38" s="49"/>
      <c r="Q38" s="49"/>
      <c r="R38" s="45"/>
      <c r="S38" s="44" t="s">
        <v>45</v>
      </c>
      <c r="T38" s="49"/>
      <c r="U38" s="49"/>
      <c r="V38" s="49"/>
      <c r="W38" s="49"/>
      <c r="X38" s="45"/>
      <c r="Y38" s="44" t="s">
        <v>46</v>
      </c>
      <c r="Z38" s="49"/>
      <c r="AA38" s="45"/>
    </row>
    <row r="39" spans="1:27" ht="10.35" customHeight="1" x14ac:dyDescent="0.2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6"/>
      <c r="L39" s="77"/>
      <c r="M39" s="78"/>
      <c r="N39" s="78"/>
      <c r="O39" s="78"/>
      <c r="P39" s="78"/>
      <c r="Q39" s="78"/>
      <c r="R39" s="79"/>
      <c r="S39" s="77"/>
      <c r="T39" s="78"/>
      <c r="U39" s="78"/>
      <c r="V39" s="78"/>
      <c r="W39" s="78"/>
      <c r="X39" s="79"/>
      <c r="Y39" s="77"/>
      <c r="Z39" s="78"/>
      <c r="AA39" s="79"/>
    </row>
    <row r="40" spans="1:27" ht="10.35" customHeight="1" x14ac:dyDescent="0.2">
      <c r="A40" s="74" t="s">
        <v>38</v>
      </c>
      <c r="B40" s="75"/>
      <c r="C40" s="75"/>
      <c r="D40" s="75"/>
      <c r="E40" s="75"/>
      <c r="F40" s="75"/>
      <c r="G40" s="75"/>
      <c r="H40" s="75"/>
      <c r="I40" s="75"/>
      <c r="J40" s="75"/>
      <c r="K40" s="76"/>
      <c r="L40" s="80">
        <v>100</v>
      </c>
      <c r="M40" s="81"/>
      <c r="N40" s="81"/>
      <c r="O40" s="81"/>
      <c r="P40" s="81"/>
      <c r="Q40" s="81"/>
      <c r="R40" s="82"/>
      <c r="S40" s="83">
        <v>1056288.6599999999</v>
      </c>
      <c r="T40" s="84"/>
      <c r="U40" s="84"/>
      <c r="V40" s="84"/>
      <c r="W40" s="84"/>
      <c r="X40" s="85"/>
      <c r="Y40" s="86">
        <v>50299.46</v>
      </c>
      <c r="Z40" s="87"/>
      <c r="AA40" s="88"/>
    </row>
    <row r="41" spans="1:27" ht="10.35" customHeight="1" x14ac:dyDescent="0.2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6"/>
      <c r="L41" s="80"/>
      <c r="M41" s="81"/>
      <c r="N41" s="81"/>
      <c r="O41" s="81"/>
      <c r="P41" s="81"/>
      <c r="Q41" s="81"/>
      <c r="R41" s="82"/>
      <c r="S41" s="83"/>
      <c r="T41" s="84"/>
      <c r="U41" s="84"/>
      <c r="V41" s="84"/>
      <c r="W41" s="84"/>
      <c r="X41" s="85"/>
      <c r="Y41" s="86"/>
      <c r="Z41" s="87"/>
      <c r="AA41" s="88"/>
    </row>
    <row r="42" spans="1:27" ht="10.35" customHeight="1" x14ac:dyDescent="0.2">
      <c r="A42" s="53" t="s">
        <v>47</v>
      </c>
      <c r="B42" s="54"/>
      <c r="C42" s="54"/>
      <c r="D42" s="54"/>
      <c r="E42" s="54"/>
      <c r="F42" s="54"/>
      <c r="G42" s="54"/>
      <c r="H42" s="54"/>
      <c r="I42" s="54"/>
      <c r="J42" s="54"/>
      <c r="K42" s="55"/>
      <c r="L42" s="89">
        <v>100</v>
      </c>
      <c r="M42" s="90"/>
      <c r="N42" s="90"/>
      <c r="O42" s="90"/>
      <c r="P42" s="90"/>
      <c r="Q42" s="90"/>
      <c r="R42" s="91"/>
      <c r="S42" s="67">
        <v>1056288.6599999999</v>
      </c>
      <c r="T42" s="71"/>
      <c r="U42" s="71"/>
      <c r="V42" s="71"/>
      <c r="W42" s="71"/>
      <c r="X42" s="68"/>
      <c r="Y42" s="64">
        <v>50299.46</v>
      </c>
      <c r="Z42" s="65"/>
      <c r="AA42" s="66"/>
    </row>
    <row r="43" spans="1:27" ht="11.45" customHeight="1" x14ac:dyDescent="0.2">
      <c r="A43" s="39" t="s">
        <v>48</v>
      </c>
      <c r="B43" s="39"/>
      <c r="C43" s="39"/>
      <c r="D43" s="39"/>
      <c r="E43" s="39"/>
      <c r="F43" s="39"/>
      <c r="G43" s="39"/>
      <c r="H43" s="39"/>
      <c r="I43" s="39"/>
      <c r="J43" s="39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</sheetData>
  <mergeCells count="96">
    <mergeCell ref="A43:J43"/>
    <mergeCell ref="K43:AA43"/>
    <mergeCell ref="A40:K41"/>
    <mergeCell ref="L40:R41"/>
    <mergeCell ref="S40:X41"/>
    <mergeCell ref="Y40:AA41"/>
    <mergeCell ref="A42:K42"/>
    <mergeCell ref="L42:R42"/>
    <mergeCell ref="S42:X42"/>
    <mergeCell ref="Y42:AA42"/>
    <mergeCell ref="A38:K38"/>
    <mergeCell ref="L38:R38"/>
    <mergeCell ref="S38:X38"/>
    <mergeCell ref="Y38:AA38"/>
    <mergeCell ref="A39:K39"/>
    <mergeCell ref="L39:R39"/>
    <mergeCell ref="S39:X39"/>
    <mergeCell ref="Y39:AA39"/>
    <mergeCell ref="A34:B34"/>
    <mergeCell ref="C34:T34"/>
    <mergeCell ref="U34:AA34"/>
    <mergeCell ref="A35:AA35"/>
    <mergeCell ref="A36:AA36"/>
    <mergeCell ref="A37:AA37"/>
    <mergeCell ref="A31:B31"/>
    <mergeCell ref="C31:AA31"/>
    <mergeCell ref="A32:B32"/>
    <mergeCell ref="C32:AA32"/>
    <mergeCell ref="A33:B33"/>
    <mergeCell ref="C33:AA33"/>
    <mergeCell ref="A28:B28"/>
    <mergeCell ref="C28:AA28"/>
    <mergeCell ref="A29:B29"/>
    <mergeCell ref="C29:AA29"/>
    <mergeCell ref="A30:B30"/>
    <mergeCell ref="C30:AA30"/>
    <mergeCell ref="A25:AA25"/>
    <mergeCell ref="A26:B26"/>
    <mergeCell ref="C26:AA26"/>
    <mergeCell ref="A27:B27"/>
    <mergeCell ref="C27:T27"/>
    <mergeCell ref="U27:AA27"/>
    <mergeCell ref="A21:AA21"/>
    <mergeCell ref="A22:X22"/>
    <mergeCell ref="Y22:AA22"/>
    <mergeCell ref="A23:AA23"/>
    <mergeCell ref="A24:X24"/>
    <mergeCell ref="Y24:AA24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3A14-08B8-4CC3-9F0A-B81F65702053}">
  <dimension ref="A1:AA265"/>
  <sheetViews>
    <sheetView topLeftCell="A212" zoomScaleNormal="100" workbookViewId="0">
      <selection activeCell="AJ236" sqref="AJ236"/>
    </sheetView>
  </sheetViews>
  <sheetFormatPr defaultRowHeight="12.75" x14ac:dyDescent="0.2"/>
  <cols>
    <col min="1" max="2" width="4.7109375" style="196" bestFit="1" customWidth="1"/>
    <col min="3" max="3" width="1.85546875" style="196" bestFit="1" customWidth="1"/>
    <col min="4" max="5" width="2.85546875" style="196" bestFit="1" customWidth="1"/>
    <col min="6" max="6" width="1.85546875" style="196" bestFit="1" customWidth="1"/>
    <col min="7" max="7" width="4.7109375" style="196" bestFit="1" customWidth="1"/>
    <col min="8" max="8" width="5.5703125" style="196" bestFit="1" customWidth="1"/>
    <col min="9" max="9" width="9.28515625" style="196" bestFit="1" customWidth="1"/>
    <col min="10" max="10" width="8.42578125" style="196" bestFit="1" customWidth="1"/>
    <col min="11" max="11" width="4.7109375" style="196" bestFit="1" customWidth="1"/>
    <col min="12" max="12" width="1" style="196" bestFit="1" customWidth="1"/>
    <col min="13" max="13" width="3.7109375" style="196" bestFit="1" customWidth="1"/>
    <col min="14" max="14" width="1" style="196" bestFit="1" customWidth="1"/>
    <col min="15" max="15" width="2.85546875" style="196" bestFit="1" customWidth="1"/>
    <col min="16" max="16" width="1" style="196" bestFit="1" customWidth="1"/>
    <col min="17" max="17" width="3.7109375" style="196" bestFit="1" customWidth="1"/>
    <col min="18" max="18" width="1" style="196" bestFit="1" customWidth="1"/>
    <col min="19" max="19" width="2.85546875" style="196" bestFit="1" customWidth="1"/>
    <col min="20" max="20" width="1.85546875" style="196" bestFit="1" customWidth="1"/>
    <col min="21" max="22" width="1" style="196" bestFit="1" customWidth="1"/>
    <col min="23" max="23" width="5.5703125" style="196" bestFit="1" customWidth="1"/>
    <col min="24" max="24" width="1.85546875" style="196" bestFit="1" customWidth="1"/>
    <col min="25" max="25" width="2.85546875" style="196" bestFit="1" customWidth="1"/>
    <col min="26" max="26" width="1.85546875" style="196" bestFit="1" customWidth="1"/>
    <col min="27" max="27" width="9.28515625" style="196" bestFit="1" customWidth="1"/>
    <col min="28" max="256" width="9.140625" style="32"/>
    <col min="257" max="258" width="4.7109375" style="32" bestFit="1" customWidth="1"/>
    <col min="259" max="259" width="1.85546875" style="32" bestFit="1" customWidth="1"/>
    <col min="260" max="261" width="2.85546875" style="32" bestFit="1" customWidth="1"/>
    <col min="262" max="262" width="1.85546875" style="32" bestFit="1" customWidth="1"/>
    <col min="263" max="263" width="4.7109375" style="32" bestFit="1" customWidth="1"/>
    <col min="264" max="264" width="5.5703125" style="32" bestFit="1" customWidth="1"/>
    <col min="265" max="265" width="9.28515625" style="32" bestFit="1" customWidth="1"/>
    <col min="266" max="266" width="8.42578125" style="32" bestFit="1" customWidth="1"/>
    <col min="267" max="267" width="4.7109375" style="32" bestFit="1" customWidth="1"/>
    <col min="268" max="268" width="1" style="32" bestFit="1" customWidth="1"/>
    <col min="269" max="269" width="3.7109375" style="32" bestFit="1" customWidth="1"/>
    <col min="270" max="270" width="1" style="32" bestFit="1" customWidth="1"/>
    <col min="271" max="271" width="2.85546875" style="32" bestFit="1" customWidth="1"/>
    <col min="272" max="272" width="1" style="32" bestFit="1" customWidth="1"/>
    <col min="273" max="273" width="3.7109375" style="32" bestFit="1" customWidth="1"/>
    <col min="274" max="274" width="1" style="32" bestFit="1" customWidth="1"/>
    <col min="275" max="275" width="2.85546875" style="32" bestFit="1" customWidth="1"/>
    <col min="276" max="276" width="1.85546875" style="32" bestFit="1" customWidth="1"/>
    <col min="277" max="278" width="1" style="32" bestFit="1" customWidth="1"/>
    <col min="279" max="279" width="5.5703125" style="32" bestFit="1" customWidth="1"/>
    <col min="280" max="280" width="1.85546875" style="32" bestFit="1" customWidth="1"/>
    <col min="281" max="281" width="2.85546875" style="32" bestFit="1" customWidth="1"/>
    <col min="282" max="282" width="1.85546875" style="32" bestFit="1" customWidth="1"/>
    <col min="283" max="283" width="9.28515625" style="32" bestFit="1" customWidth="1"/>
    <col min="284" max="512" width="9.140625" style="32"/>
    <col min="513" max="514" width="4.7109375" style="32" bestFit="1" customWidth="1"/>
    <col min="515" max="515" width="1.85546875" style="32" bestFit="1" customWidth="1"/>
    <col min="516" max="517" width="2.85546875" style="32" bestFit="1" customWidth="1"/>
    <col min="518" max="518" width="1.85546875" style="32" bestFit="1" customWidth="1"/>
    <col min="519" max="519" width="4.7109375" style="32" bestFit="1" customWidth="1"/>
    <col min="520" max="520" width="5.5703125" style="32" bestFit="1" customWidth="1"/>
    <col min="521" max="521" width="9.28515625" style="32" bestFit="1" customWidth="1"/>
    <col min="522" max="522" width="8.42578125" style="32" bestFit="1" customWidth="1"/>
    <col min="523" max="523" width="4.7109375" style="32" bestFit="1" customWidth="1"/>
    <col min="524" max="524" width="1" style="32" bestFit="1" customWidth="1"/>
    <col min="525" max="525" width="3.7109375" style="32" bestFit="1" customWidth="1"/>
    <col min="526" max="526" width="1" style="32" bestFit="1" customWidth="1"/>
    <col min="527" max="527" width="2.85546875" style="32" bestFit="1" customWidth="1"/>
    <col min="528" max="528" width="1" style="32" bestFit="1" customWidth="1"/>
    <col min="529" max="529" width="3.7109375" style="32" bestFit="1" customWidth="1"/>
    <col min="530" max="530" width="1" style="32" bestFit="1" customWidth="1"/>
    <col min="531" max="531" width="2.85546875" style="32" bestFit="1" customWidth="1"/>
    <col min="532" max="532" width="1.85546875" style="32" bestFit="1" customWidth="1"/>
    <col min="533" max="534" width="1" style="32" bestFit="1" customWidth="1"/>
    <col min="535" max="535" width="5.5703125" style="32" bestFit="1" customWidth="1"/>
    <col min="536" max="536" width="1.85546875" style="32" bestFit="1" customWidth="1"/>
    <col min="537" max="537" width="2.85546875" style="32" bestFit="1" customWidth="1"/>
    <col min="538" max="538" width="1.85546875" style="32" bestFit="1" customWidth="1"/>
    <col min="539" max="539" width="9.28515625" style="32" bestFit="1" customWidth="1"/>
    <col min="540" max="768" width="9.140625" style="32"/>
    <col min="769" max="770" width="4.7109375" style="32" bestFit="1" customWidth="1"/>
    <col min="771" max="771" width="1.85546875" style="32" bestFit="1" customWidth="1"/>
    <col min="772" max="773" width="2.85546875" style="32" bestFit="1" customWidth="1"/>
    <col min="774" max="774" width="1.85546875" style="32" bestFit="1" customWidth="1"/>
    <col min="775" max="775" width="4.7109375" style="32" bestFit="1" customWidth="1"/>
    <col min="776" max="776" width="5.5703125" style="32" bestFit="1" customWidth="1"/>
    <col min="777" max="777" width="9.28515625" style="32" bestFit="1" customWidth="1"/>
    <col min="778" max="778" width="8.42578125" style="32" bestFit="1" customWidth="1"/>
    <col min="779" max="779" width="4.7109375" style="32" bestFit="1" customWidth="1"/>
    <col min="780" max="780" width="1" style="32" bestFit="1" customWidth="1"/>
    <col min="781" max="781" width="3.7109375" style="32" bestFit="1" customWidth="1"/>
    <col min="782" max="782" width="1" style="32" bestFit="1" customWidth="1"/>
    <col min="783" max="783" width="2.85546875" style="32" bestFit="1" customWidth="1"/>
    <col min="784" max="784" width="1" style="32" bestFit="1" customWidth="1"/>
    <col min="785" max="785" width="3.7109375" style="32" bestFit="1" customWidth="1"/>
    <col min="786" max="786" width="1" style="32" bestFit="1" customWidth="1"/>
    <col min="787" max="787" width="2.85546875" style="32" bestFit="1" customWidth="1"/>
    <col min="788" max="788" width="1.85546875" style="32" bestFit="1" customWidth="1"/>
    <col min="789" max="790" width="1" style="32" bestFit="1" customWidth="1"/>
    <col min="791" max="791" width="5.5703125" style="32" bestFit="1" customWidth="1"/>
    <col min="792" max="792" width="1.85546875" style="32" bestFit="1" customWidth="1"/>
    <col min="793" max="793" width="2.85546875" style="32" bestFit="1" customWidth="1"/>
    <col min="794" max="794" width="1.85546875" style="32" bestFit="1" customWidth="1"/>
    <col min="795" max="795" width="9.28515625" style="32" bestFit="1" customWidth="1"/>
    <col min="796" max="1024" width="9.140625" style="32"/>
    <col min="1025" max="1026" width="4.7109375" style="32" bestFit="1" customWidth="1"/>
    <col min="1027" max="1027" width="1.85546875" style="32" bestFit="1" customWidth="1"/>
    <col min="1028" max="1029" width="2.85546875" style="32" bestFit="1" customWidth="1"/>
    <col min="1030" max="1030" width="1.85546875" style="32" bestFit="1" customWidth="1"/>
    <col min="1031" max="1031" width="4.7109375" style="32" bestFit="1" customWidth="1"/>
    <col min="1032" max="1032" width="5.5703125" style="32" bestFit="1" customWidth="1"/>
    <col min="1033" max="1033" width="9.28515625" style="32" bestFit="1" customWidth="1"/>
    <col min="1034" max="1034" width="8.42578125" style="32" bestFit="1" customWidth="1"/>
    <col min="1035" max="1035" width="4.7109375" style="32" bestFit="1" customWidth="1"/>
    <col min="1036" max="1036" width="1" style="32" bestFit="1" customWidth="1"/>
    <col min="1037" max="1037" width="3.7109375" style="32" bestFit="1" customWidth="1"/>
    <col min="1038" max="1038" width="1" style="32" bestFit="1" customWidth="1"/>
    <col min="1039" max="1039" width="2.85546875" style="32" bestFit="1" customWidth="1"/>
    <col min="1040" max="1040" width="1" style="32" bestFit="1" customWidth="1"/>
    <col min="1041" max="1041" width="3.7109375" style="32" bestFit="1" customWidth="1"/>
    <col min="1042" max="1042" width="1" style="32" bestFit="1" customWidth="1"/>
    <col min="1043" max="1043" width="2.85546875" style="32" bestFit="1" customWidth="1"/>
    <col min="1044" max="1044" width="1.85546875" style="32" bestFit="1" customWidth="1"/>
    <col min="1045" max="1046" width="1" style="32" bestFit="1" customWidth="1"/>
    <col min="1047" max="1047" width="5.5703125" style="32" bestFit="1" customWidth="1"/>
    <col min="1048" max="1048" width="1.85546875" style="32" bestFit="1" customWidth="1"/>
    <col min="1049" max="1049" width="2.85546875" style="32" bestFit="1" customWidth="1"/>
    <col min="1050" max="1050" width="1.85546875" style="32" bestFit="1" customWidth="1"/>
    <col min="1051" max="1051" width="9.28515625" style="32" bestFit="1" customWidth="1"/>
    <col min="1052" max="1280" width="9.140625" style="32"/>
    <col min="1281" max="1282" width="4.7109375" style="32" bestFit="1" customWidth="1"/>
    <col min="1283" max="1283" width="1.85546875" style="32" bestFit="1" customWidth="1"/>
    <col min="1284" max="1285" width="2.85546875" style="32" bestFit="1" customWidth="1"/>
    <col min="1286" max="1286" width="1.85546875" style="32" bestFit="1" customWidth="1"/>
    <col min="1287" max="1287" width="4.7109375" style="32" bestFit="1" customWidth="1"/>
    <col min="1288" max="1288" width="5.5703125" style="32" bestFit="1" customWidth="1"/>
    <col min="1289" max="1289" width="9.28515625" style="32" bestFit="1" customWidth="1"/>
    <col min="1290" max="1290" width="8.42578125" style="32" bestFit="1" customWidth="1"/>
    <col min="1291" max="1291" width="4.7109375" style="32" bestFit="1" customWidth="1"/>
    <col min="1292" max="1292" width="1" style="32" bestFit="1" customWidth="1"/>
    <col min="1293" max="1293" width="3.7109375" style="32" bestFit="1" customWidth="1"/>
    <col min="1294" max="1294" width="1" style="32" bestFit="1" customWidth="1"/>
    <col min="1295" max="1295" width="2.85546875" style="32" bestFit="1" customWidth="1"/>
    <col min="1296" max="1296" width="1" style="32" bestFit="1" customWidth="1"/>
    <col min="1297" max="1297" width="3.7109375" style="32" bestFit="1" customWidth="1"/>
    <col min="1298" max="1298" width="1" style="32" bestFit="1" customWidth="1"/>
    <col min="1299" max="1299" width="2.85546875" style="32" bestFit="1" customWidth="1"/>
    <col min="1300" max="1300" width="1.85546875" style="32" bestFit="1" customWidth="1"/>
    <col min="1301" max="1302" width="1" style="32" bestFit="1" customWidth="1"/>
    <col min="1303" max="1303" width="5.5703125" style="32" bestFit="1" customWidth="1"/>
    <col min="1304" max="1304" width="1.85546875" style="32" bestFit="1" customWidth="1"/>
    <col min="1305" max="1305" width="2.85546875" style="32" bestFit="1" customWidth="1"/>
    <col min="1306" max="1306" width="1.85546875" style="32" bestFit="1" customWidth="1"/>
    <col min="1307" max="1307" width="9.28515625" style="32" bestFit="1" customWidth="1"/>
    <col min="1308" max="1536" width="9.140625" style="32"/>
    <col min="1537" max="1538" width="4.7109375" style="32" bestFit="1" customWidth="1"/>
    <col min="1539" max="1539" width="1.85546875" style="32" bestFit="1" customWidth="1"/>
    <col min="1540" max="1541" width="2.85546875" style="32" bestFit="1" customWidth="1"/>
    <col min="1542" max="1542" width="1.85546875" style="32" bestFit="1" customWidth="1"/>
    <col min="1543" max="1543" width="4.7109375" style="32" bestFit="1" customWidth="1"/>
    <col min="1544" max="1544" width="5.5703125" style="32" bestFit="1" customWidth="1"/>
    <col min="1545" max="1545" width="9.28515625" style="32" bestFit="1" customWidth="1"/>
    <col min="1546" max="1546" width="8.42578125" style="32" bestFit="1" customWidth="1"/>
    <col min="1547" max="1547" width="4.7109375" style="32" bestFit="1" customWidth="1"/>
    <col min="1548" max="1548" width="1" style="32" bestFit="1" customWidth="1"/>
    <col min="1549" max="1549" width="3.7109375" style="32" bestFit="1" customWidth="1"/>
    <col min="1550" max="1550" width="1" style="32" bestFit="1" customWidth="1"/>
    <col min="1551" max="1551" width="2.85546875" style="32" bestFit="1" customWidth="1"/>
    <col min="1552" max="1552" width="1" style="32" bestFit="1" customWidth="1"/>
    <col min="1553" max="1553" width="3.7109375" style="32" bestFit="1" customWidth="1"/>
    <col min="1554" max="1554" width="1" style="32" bestFit="1" customWidth="1"/>
    <col min="1555" max="1555" width="2.85546875" style="32" bestFit="1" customWidth="1"/>
    <col min="1556" max="1556" width="1.85546875" style="32" bestFit="1" customWidth="1"/>
    <col min="1557" max="1558" width="1" style="32" bestFit="1" customWidth="1"/>
    <col min="1559" max="1559" width="5.5703125" style="32" bestFit="1" customWidth="1"/>
    <col min="1560" max="1560" width="1.85546875" style="32" bestFit="1" customWidth="1"/>
    <col min="1561" max="1561" width="2.85546875" style="32" bestFit="1" customWidth="1"/>
    <col min="1562" max="1562" width="1.85546875" style="32" bestFit="1" customWidth="1"/>
    <col min="1563" max="1563" width="9.28515625" style="32" bestFit="1" customWidth="1"/>
    <col min="1564" max="1792" width="9.140625" style="32"/>
    <col min="1793" max="1794" width="4.7109375" style="32" bestFit="1" customWidth="1"/>
    <col min="1795" max="1795" width="1.85546875" style="32" bestFit="1" customWidth="1"/>
    <col min="1796" max="1797" width="2.85546875" style="32" bestFit="1" customWidth="1"/>
    <col min="1798" max="1798" width="1.85546875" style="32" bestFit="1" customWidth="1"/>
    <col min="1799" max="1799" width="4.7109375" style="32" bestFit="1" customWidth="1"/>
    <col min="1800" max="1800" width="5.5703125" style="32" bestFit="1" customWidth="1"/>
    <col min="1801" max="1801" width="9.28515625" style="32" bestFit="1" customWidth="1"/>
    <col min="1802" max="1802" width="8.42578125" style="32" bestFit="1" customWidth="1"/>
    <col min="1803" max="1803" width="4.7109375" style="32" bestFit="1" customWidth="1"/>
    <col min="1804" max="1804" width="1" style="32" bestFit="1" customWidth="1"/>
    <col min="1805" max="1805" width="3.7109375" style="32" bestFit="1" customWidth="1"/>
    <col min="1806" max="1806" width="1" style="32" bestFit="1" customWidth="1"/>
    <col min="1807" max="1807" width="2.85546875" style="32" bestFit="1" customWidth="1"/>
    <col min="1808" max="1808" width="1" style="32" bestFit="1" customWidth="1"/>
    <col min="1809" max="1809" width="3.7109375" style="32" bestFit="1" customWidth="1"/>
    <col min="1810" max="1810" width="1" style="32" bestFit="1" customWidth="1"/>
    <col min="1811" max="1811" width="2.85546875" style="32" bestFit="1" customWidth="1"/>
    <col min="1812" max="1812" width="1.85546875" style="32" bestFit="1" customWidth="1"/>
    <col min="1813" max="1814" width="1" style="32" bestFit="1" customWidth="1"/>
    <col min="1815" max="1815" width="5.5703125" style="32" bestFit="1" customWidth="1"/>
    <col min="1816" max="1816" width="1.85546875" style="32" bestFit="1" customWidth="1"/>
    <col min="1817" max="1817" width="2.85546875" style="32" bestFit="1" customWidth="1"/>
    <col min="1818" max="1818" width="1.85546875" style="32" bestFit="1" customWidth="1"/>
    <col min="1819" max="1819" width="9.28515625" style="32" bestFit="1" customWidth="1"/>
    <col min="1820" max="2048" width="9.140625" style="32"/>
    <col min="2049" max="2050" width="4.7109375" style="32" bestFit="1" customWidth="1"/>
    <col min="2051" max="2051" width="1.85546875" style="32" bestFit="1" customWidth="1"/>
    <col min="2052" max="2053" width="2.85546875" style="32" bestFit="1" customWidth="1"/>
    <col min="2054" max="2054" width="1.85546875" style="32" bestFit="1" customWidth="1"/>
    <col min="2055" max="2055" width="4.7109375" style="32" bestFit="1" customWidth="1"/>
    <col min="2056" max="2056" width="5.5703125" style="32" bestFit="1" customWidth="1"/>
    <col min="2057" max="2057" width="9.28515625" style="32" bestFit="1" customWidth="1"/>
    <col min="2058" max="2058" width="8.42578125" style="32" bestFit="1" customWidth="1"/>
    <col min="2059" max="2059" width="4.7109375" style="32" bestFit="1" customWidth="1"/>
    <col min="2060" max="2060" width="1" style="32" bestFit="1" customWidth="1"/>
    <col min="2061" max="2061" width="3.7109375" style="32" bestFit="1" customWidth="1"/>
    <col min="2062" max="2062" width="1" style="32" bestFit="1" customWidth="1"/>
    <col min="2063" max="2063" width="2.85546875" style="32" bestFit="1" customWidth="1"/>
    <col min="2064" max="2064" width="1" style="32" bestFit="1" customWidth="1"/>
    <col min="2065" max="2065" width="3.7109375" style="32" bestFit="1" customWidth="1"/>
    <col min="2066" max="2066" width="1" style="32" bestFit="1" customWidth="1"/>
    <col min="2067" max="2067" width="2.85546875" style="32" bestFit="1" customWidth="1"/>
    <col min="2068" max="2068" width="1.85546875" style="32" bestFit="1" customWidth="1"/>
    <col min="2069" max="2070" width="1" style="32" bestFit="1" customWidth="1"/>
    <col min="2071" max="2071" width="5.5703125" style="32" bestFit="1" customWidth="1"/>
    <col min="2072" max="2072" width="1.85546875" style="32" bestFit="1" customWidth="1"/>
    <col min="2073" max="2073" width="2.85546875" style="32" bestFit="1" customWidth="1"/>
    <col min="2074" max="2074" width="1.85546875" style="32" bestFit="1" customWidth="1"/>
    <col min="2075" max="2075" width="9.28515625" style="32" bestFit="1" customWidth="1"/>
    <col min="2076" max="2304" width="9.140625" style="32"/>
    <col min="2305" max="2306" width="4.7109375" style="32" bestFit="1" customWidth="1"/>
    <col min="2307" max="2307" width="1.85546875" style="32" bestFit="1" customWidth="1"/>
    <col min="2308" max="2309" width="2.85546875" style="32" bestFit="1" customWidth="1"/>
    <col min="2310" max="2310" width="1.85546875" style="32" bestFit="1" customWidth="1"/>
    <col min="2311" max="2311" width="4.7109375" style="32" bestFit="1" customWidth="1"/>
    <col min="2312" max="2312" width="5.5703125" style="32" bestFit="1" customWidth="1"/>
    <col min="2313" max="2313" width="9.28515625" style="32" bestFit="1" customWidth="1"/>
    <col min="2314" max="2314" width="8.42578125" style="32" bestFit="1" customWidth="1"/>
    <col min="2315" max="2315" width="4.7109375" style="32" bestFit="1" customWidth="1"/>
    <col min="2316" max="2316" width="1" style="32" bestFit="1" customWidth="1"/>
    <col min="2317" max="2317" width="3.7109375" style="32" bestFit="1" customWidth="1"/>
    <col min="2318" max="2318" width="1" style="32" bestFit="1" customWidth="1"/>
    <col min="2319" max="2319" width="2.85546875" style="32" bestFit="1" customWidth="1"/>
    <col min="2320" max="2320" width="1" style="32" bestFit="1" customWidth="1"/>
    <col min="2321" max="2321" width="3.7109375" style="32" bestFit="1" customWidth="1"/>
    <col min="2322" max="2322" width="1" style="32" bestFit="1" customWidth="1"/>
    <col min="2323" max="2323" width="2.85546875" style="32" bestFit="1" customWidth="1"/>
    <col min="2324" max="2324" width="1.85546875" style="32" bestFit="1" customWidth="1"/>
    <col min="2325" max="2326" width="1" style="32" bestFit="1" customWidth="1"/>
    <col min="2327" max="2327" width="5.5703125" style="32" bestFit="1" customWidth="1"/>
    <col min="2328" max="2328" width="1.85546875" style="32" bestFit="1" customWidth="1"/>
    <col min="2329" max="2329" width="2.85546875" style="32" bestFit="1" customWidth="1"/>
    <col min="2330" max="2330" width="1.85546875" style="32" bestFit="1" customWidth="1"/>
    <col min="2331" max="2331" width="9.28515625" style="32" bestFit="1" customWidth="1"/>
    <col min="2332" max="2560" width="9.140625" style="32"/>
    <col min="2561" max="2562" width="4.7109375" style="32" bestFit="1" customWidth="1"/>
    <col min="2563" max="2563" width="1.85546875" style="32" bestFit="1" customWidth="1"/>
    <col min="2564" max="2565" width="2.85546875" style="32" bestFit="1" customWidth="1"/>
    <col min="2566" max="2566" width="1.85546875" style="32" bestFit="1" customWidth="1"/>
    <col min="2567" max="2567" width="4.7109375" style="32" bestFit="1" customWidth="1"/>
    <col min="2568" max="2568" width="5.5703125" style="32" bestFit="1" customWidth="1"/>
    <col min="2569" max="2569" width="9.28515625" style="32" bestFit="1" customWidth="1"/>
    <col min="2570" max="2570" width="8.42578125" style="32" bestFit="1" customWidth="1"/>
    <col min="2571" max="2571" width="4.7109375" style="32" bestFit="1" customWidth="1"/>
    <col min="2572" max="2572" width="1" style="32" bestFit="1" customWidth="1"/>
    <col min="2573" max="2573" width="3.7109375" style="32" bestFit="1" customWidth="1"/>
    <col min="2574" max="2574" width="1" style="32" bestFit="1" customWidth="1"/>
    <col min="2575" max="2575" width="2.85546875" style="32" bestFit="1" customWidth="1"/>
    <col min="2576" max="2576" width="1" style="32" bestFit="1" customWidth="1"/>
    <col min="2577" max="2577" width="3.7109375" style="32" bestFit="1" customWidth="1"/>
    <col min="2578" max="2578" width="1" style="32" bestFit="1" customWidth="1"/>
    <col min="2579" max="2579" width="2.85546875" style="32" bestFit="1" customWidth="1"/>
    <col min="2580" max="2580" width="1.85546875" style="32" bestFit="1" customWidth="1"/>
    <col min="2581" max="2582" width="1" style="32" bestFit="1" customWidth="1"/>
    <col min="2583" max="2583" width="5.5703125" style="32" bestFit="1" customWidth="1"/>
    <col min="2584" max="2584" width="1.85546875" style="32" bestFit="1" customWidth="1"/>
    <col min="2585" max="2585" width="2.85546875" style="32" bestFit="1" customWidth="1"/>
    <col min="2586" max="2586" width="1.85546875" style="32" bestFit="1" customWidth="1"/>
    <col min="2587" max="2587" width="9.28515625" style="32" bestFit="1" customWidth="1"/>
    <col min="2588" max="2816" width="9.140625" style="32"/>
    <col min="2817" max="2818" width="4.7109375" style="32" bestFit="1" customWidth="1"/>
    <col min="2819" max="2819" width="1.85546875" style="32" bestFit="1" customWidth="1"/>
    <col min="2820" max="2821" width="2.85546875" style="32" bestFit="1" customWidth="1"/>
    <col min="2822" max="2822" width="1.85546875" style="32" bestFit="1" customWidth="1"/>
    <col min="2823" max="2823" width="4.7109375" style="32" bestFit="1" customWidth="1"/>
    <col min="2824" max="2824" width="5.5703125" style="32" bestFit="1" customWidth="1"/>
    <col min="2825" max="2825" width="9.28515625" style="32" bestFit="1" customWidth="1"/>
    <col min="2826" max="2826" width="8.42578125" style="32" bestFit="1" customWidth="1"/>
    <col min="2827" max="2827" width="4.7109375" style="32" bestFit="1" customWidth="1"/>
    <col min="2828" max="2828" width="1" style="32" bestFit="1" customWidth="1"/>
    <col min="2829" max="2829" width="3.7109375" style="32" bestFit="1" customWidth="1"/>
    <col min="2830" max="2830" width="1" style="32" bestFit="1" customWidth="1"/>
    <col min="2831" max="2831" width="2.85546875" style="32" bestFit="1" customWidth="1"/>
    <col min="2832" max="2832" width="1" style="32" bestFit="1" customWidth="1"/>
    <col min="2833" max="2833" width="3.7109375" style="32" bestFit="1" customWidth="1"/>
    <col min="2834" max="2834" width="1" style="32" bestFit="1" customWidth="1"/>
    <col min="2835" max="2835" width="2.85546875" style="32" bestFit="1" customWidth="1"/>
    <col min="2836" max="2836" width="1.85546875" style="32" bestFit="1" customWidth="1"/>
    <col min="2837" max="2838" width="1" style="32" bestFit="1" customWidth="1"/>
    <col min="2839" max="2839" width="5.5703125" style="32" bestFit="1" customWidth="1"/>
    <col min="2840" max="2840" width="1.85546875" style="32" bestFit="1" customWidth="1"/>
    <col min="2841" max="2841" width="2.85546875" style="32" bestFit="1" customWidth="1"/>
    <col min="2842" max="2842" width="1.85546875" style="32" bestFit="1" customWidth="1"/>
    <col min="2843" max="2843" width="9.28515625" style="32" bestFit="1" customWidth="1"/>
    <col min="2844" max="3072" width="9.140625" style="32"/>
    <col min="3073" max="3074" width="4.7109375" style="32" bestFit="1" customWidth="1"/>
    <col min="3075" max="3075" width="1.85546875" style="32" bestFit="1" customWidth="1"/>
    <col min="3076" max="3077" width="2.85546875" style="32" bestFit="1" customWidth="1"/>
    <col min="3078" max="3078" width="1.85546875" style="32" bestFit="1" customWidth="1"/>
    <col min="3079" max="3079" width="4.7109375" style="32" bestFit="1" customWidth="1"/>
    <col min="3080" max="3080" width="5.5703125" style="32" bestFit="1" customWidth="1"/>
    <col min="3081" max="3081" width="9.28515625" style="32" bestFit="1" customWidth="1"/>
    <col min="3082" max="3082" width="8.42578125" style="32" bestFit="1" customWidth="1"/>
    <col min="3083" max="3083" width="4.7109375" style="32" bestFit="1" customWidth="1"/>
    <col min="3084" max="3084" width="1" style="32" bestFit="1" customWidth="1"/>
    <col min="3085" max="3085" width="3.7109375" style="32" bestFit="1" customWidth="1"/>
    <col min="3086" max="3086" width="1" style="32" bestFit="1" customWidth="1"/>
    <col min="3087" max="3087" width="2.85546875" style="32" bestFit="1" customWidth="1"/>
    <col min="3088" max="3088" width="1" style="32" bestFit="1" customWidth="1"/>
    <col min="3089" max="3089" width="3.7109375" style="32" bestFit="1" customWidth="1"/>
    <col min="3090" max="3090" width="1" style="32" bestFit="1" customWidth="1"/>
    <col min="3091" max="3091" width="2.85546875" style="32" bestFit="1" customWidth="1"/>
    <col min="3092" max="3092" width="1.85546875" style="32" bestFit="1" customWidth="1"/>
    <col min="3093" max="3094" width="1" style="32" bestFit="1" customWidth="1"/>
    <col min="3095" max="3095" width="5.5703125" style="32" bestFit="1" customWidth="1"/>
    <col min="3096" max="3096" width="1.85546875" style="32" bestFit="1" customWidth="1"/>
    <col min="3097" max="3097" width="2.85546875" style="32" bestFit="1" customWidth="1"/>
    <col min="3098" max="3098" width="1.85546875" style="32" bestFit="1" customWidth="1"/>
    <col min="3099" max="3099" width="9.28515625" style="32" bestFit="1" customWidth="1"/>
    <col min="3100" max="3328" width="9.140625" style="32"/>
    <col min="3329" max="3330" width="4.7109375" style="32" bestFit="1" customWidth="1"/>
    <col min="3331" max="3331" width="1.85546875" style="32" bestFit="1" customWidth="1"/>
    <col min="3332" max="3333" width="2.85546875" style="32" bestFit="1" customWidth="1"/>
    <col min="3334" max="3334" width="1.85546875" style="32" bestFit="1" customWidth="1"/>
    <col min="3335" max="3335" width="4.7109375" style="32" bestFit="1" customWidth="1"/>
    <col min="3336" max="3336" width="5.5703125" style="32" bestFit="1" customWidth="1"/>
    <col min="3337" max="3337" width="9.28515625" style="32" bestFit="1" customWidth="1"/>
    <col min="3338" max="3338" width="8.42578125" style="32" bestFit="1" customWidth="1"/>
    <col min="3339" max="3339" width="4.7109375" style="32" bestFit="1" customWidth="1"/>
    <col min="3340" max="3340" width="1" style="32" bestFit="1" customWidth="1"/>
    <col min="3341" max="3341" width="3.7109375" style="32" bestFit="1" customWidth="1"/>
    <col min="3342" max="3342" width="1" style="32" bestFit="1" customWidth="1"/>
    <col min="3343" max="3343" width="2.85546875" style="32" bestFit="1" customWidth="1"/>
    <col min="3344" max="3344" width="1" style="32" bestFit="1" customWidth="1"/>
    <col min="3345" max="3345" width="3.7109375" style="32" bestFit="1" customWidth="1"/>
    <col min="3346" max="3346" width="1" style="32" bestFit="1" customWidth="1"/>
    <col min="3347" max="3347" width="2.85546875" style="32" bestFit="1" customWidth="1"/>
    <col min="3348" max="3348" width="1.85546875" style="32" bestFit="1" customWidth="1"/>
    <col min="3349" max="3350" width="1" style="32" bestFit="1" customWidth="1"/>
    <col min="3351" max="3351" width="5.5703125" style="32" bestFit="1" customWidth="1"/>
    <col min="3352" max="3352" width="1.85546875" style="32" bestFit="1" customWidth="1"/>
    <col min="3353" max="3353" width="2.85546875" style="32" bestFit="1" customWidth="1"/>
    <col min="3354" max="3354" width="1.85546875" style="32" bestFit="1" customWidth="1"/>
    <col min="3355" max="3355" width="9.28515625" style="32" bestFit="1" customWidth="1"/>
    <col min="3356" max="3584" width="9.140625" style="32"/>
    <col min="3585" max="3586" width="4.7109375" style="32" bestFit="1" customWidth="1"/>
    <col min="3587" max="3587" width="1.85546875" style="32" bestFit="1" customWidth="1"/>
    <col min="3588" max="3589" width="2.85546875" style="32" bestFit="1" customWidth="1"/>
    <col min="3590" max="3590" width="1.85546875" style="32" bestFit="1" customWidth="1"/>
    <col min="3591" max="3591" width="4.7109375" style="32" bestFit="1" customWidth="1"/>
    <col min="3592" max="3592" width="5.5703125" style="32" bestFit="1" customWidth="1"/>
    <col min="3593" max="3593" width="9.28515625" style="32" bestFit="1" customWidth="1"/>
    <col min="3594" max="3594" width="8.42578125" style="32" bestFit="1" customWidth="1"/>
    <col min="3595" max="3595" width="4.7109375" style="32" bestFit="1" customWidth="1"/>
    <col min="3596" max="3596" width="1" style="32" bestFit="1" customWidth="1"/>
    <col min="3597" max="3597" width="3.7109375" style="32" bestFit="1" customWidth="1"/>
    <col min="3598" max="3598" width="1" style="32" bestFit="1" customWidth="1"/>
    <col min="3599" max="3599" width="2.85546875" style="32" bestFit="1" customWidth="1"/>
    <col min="3600" max="3600" width="1" style="32" bestFit="1" customWidth="1"/>
    <col min="3601" max="3601" width="3.7109375" style="32" bestFit="1" customWidth="1"/>
    <col min="3602" max="3602" width="1" style="32" bestFit="1" customWidth="1"/>
    <col min="3603" max="3603" width="2.85546875" style="32" bestFit="1" customWidth="1"/>
    <col min="3604" max="3604" width="1.85546875" style="32" bestFit="1" customWidth="1"/>
    <col min="3605" max="3606" width="1" style="32" bestFit="1" customWidth="1"/>
    <col min="3607" max="3607" width="5.5703125" style="32" bestFit="1" customWidth="1"/>
    <col min="3608" max="3608" width="1.85546875" style="32" bestFit="1" customWidth="1"/>
    <col min="3609" max="3609" width="2.85546875" style="32" bestFit="1" customWidth="1"/>
    <col min="3610" max="3610" width="1.85546875" style="32" bestFit="1" customWidth="1"/>
    <col min="3611" max="3611" width="9.28515625" style="32" bestFit="1" customWidth="1"/>
    <col min="3612" max="3840" width="9.140625" style="32"/>
    <col min="3841" max="3842" width="4.7109375" style="32" bestFit="1" customWidth="1"/>
    <col min="3843" max="3843" width="1.85546875" style="32" bestFit="1" customWidth="1"/>
    <col min="3844" max="3845" width="2.85546875" style="32" bestFit="1" customWidth="1"/>
    <col min="3846" max="3846" width="1.85546875" style="32" bestFit="1" customWidth="1"/>
    <col min="3847" max="3847" width="4.7109375" style="32" bestFit="1" customWidth="1"/>
    <col min="3848" max="3848" width="5.5703125" style="32" bestFit="1" customWidth="1"/>
    <col min="3849" max="3849" width="9.28515625" style="32" bestFit="1" customWidth="1"/>
    <col min="3850" max="3850" width="8.42578125" style="32" bestFit="1" customWidth="1"/>
    <col min="3851" max="3851" width="4.7109375" style="32" bestFit="1" customWidth="1"/>
    <col min="3852" max="3852" width="1" style="32" bestFit="1" customWidth="1"/>
    <col min="3853" max="3853" width="3.7109375" style="32" bestFit="1" customWidth="1"/>
    <col min="3854" max="3854" width="1" style="32" bestFit="1" customWidth="1"/>
    <col min="3855" max="3855" width="2.85546875" style="32" bestFit="1" customWidth="1"/>
    <col min="3856" max="3856" width="1" style="32" bestFit="1" customWidth="1"/>
    <col min="3857" max="3857" width="3.7109375" style="32" bestFit="1" customWidth="1"/>
    <col min="3858" max="3858" width="1" style="32" bestFit="1" customWidth="1"/>
    <col min="3859" max="3859" width="2.85546875" style="32" bestFit="1" customWidth="1"/>
    <col min="3860" max="3860" width="1.85546875" style="32" bestFit="1" customWidth="1"/>
    <col min="3861" max="3862" width="1" style="32" bestFit="1" customWidth="1"/>
    <col min="3863" max="3863" width="5.5703125" style="32" bestFit="1" customWidth="1"/>
    <col min="3864" max="3864" width="1.85546875" style="32" bestFit="1" customWidth="1"/>
    <col min="3865" max="3865" width="2.85546875" style="32" bestFit="1" customWidth="1"/>
    <col min="3866" max="3866" width="1.85546875" style="32" bestFit="1" customWidth="1"/>
    <col min="3867" max="3867" width="9.28515625" style="32" bestFit="1" customWidth="1"/>
    <col min="3868" max="4096" width="9.140625" style="32"/>
    <col min="4097" max="4098" width="4.7109375" style="32" bestFit="1" customWidth="1"/>
    <col min="4099" max="4099" width="1.85546875" style="32" bestFit="1" customWidth="1"/>
    <col min="4100" max="4101" width="2.85546875" style="32" bestFit="1" customWidth="1"/>
    <col min="4102" max="4102" width="1.85546875" style="32" bestFit="1" customWidth="1"/>
    <col min="4103" max="4103" width="4.7109375" style="32" bestFit="1" customWidth="1"/>
    <col min="4104" max="4104" width="5.5703125" style="32" bestFit="1" customWidth="1"/>
    <col min="4105" max="4105" width="9.28515625" style="32" bestFit="1" customWidth="1"/>
    <col min="4106" max="4106" width="8.42578125" style="32" bestFit="1" customWidth="1"/>
    <col min="4107" max="4107" width="4.7109375" style="32" bestFit="1" customWidth="1"/>
    <col min="4108" max="4108" width="1" style="32" bestFit="1" customWidth="1"/>
    <col min="4109" max="4109" width="3.7109375" style="32" bestFit="1" customWidth="1"/>
    <col min="4110" max="4110" width="1" style="32" bestFit="1" customWidth="1"/>
    <col min="4111" max="4111" width="2.85546875" style="32" bestFit="1" customWidth="1"/>
    <col min="4112" max="4112" width="1" style="32" bestFit="1" customWidth="1"/>
    <col min="4113" max="4113" width="3.7109375" style="32" bestFit="1" customWidth="1"/>
    <col min="4114" max="4114" width="1" style="32" bestFit="1" customWidth="1"/>
    <col min="4115" max="4115" width="2.85546875" style="32" bestFit="1" customWidth="1"/>
    <col min="4116" max="4116" width="1.85546875" style="32" bestFit="1" customWidth="1"/>
    <col min="4117" max="4118" width="1" style="32" bestFit="1" customWidth="1"/>
    <col min="4119" max="4119" width="5.5703125" style="32" bestFit="1" customWidth="1"/>
    <col min="4120" max="4120" width="1.85546875" style="32" bestFit="1" customWidth="1"/>
    <col min="4121" max="4121" width="2.85546875" style="32" bestFit="1" customWidth="1"/>
    <col min="4122" max="4122" width="1.85546875" style="32" bestFit="1" customWidth="1"/>
    <col min="4123" max="4123" width="9.28515625" style="32" bestFit="1" customWidth="1"/>
    <col min="4124" max="4352" width="9.140625" style="32"/>
    <col min="4353" max="4354" width="4.7109375" style="32" bestFit="1" customWidth="1"/>
    <col min="4355" max="4355" width="1.85546875" style="32" bestFit="1" customWidth="1"/>
    <col min="4356" max="4357" width="2.85546875" style="32" bestFit="1" customWidth="1"/>
    <col min="4358" max="4358" width="1.85546875" style="32" bestFit="1" customWidth="1"/>
    <col min="4359" max="4359" width="4.7109375" style="32" bestFit="1" customWidth="1"/>
    <col min="4360" max="4360" width="5.5703125" style="32" bestFit="1" customWidth="1"/>
    <col min="4361" max="4361" width="9.28515625" style="32" bestFit="1" customWidth="1"/>
    <col min="4362" max="4362" width="8.42578125" style="32" bestFit="1" customWidth="1"/>
    <col min="4363" max="4363" width="4.7109375" style="32" bestFit="1" customWidth="1"/>
    <col min="4364" max="4364" width="1" style="32" bestFit="1" customWidth="1"/>
    <col min="4365" max="4365" width="3.7109375" style="32" bestFit="1" customWidth="1"/>
    <col min="4366" max="4366" width="1" style="32" bestFit="1" customWidth="1"/>
    <col min="4367" max="4367" width="2.85546875" style="32" bestFit="1" customWidth="1"/>
    <col min="4368" max="4368" width="1" style="32" bestFit="1" customWidth="1"/>
    <col min="4369" max="4369" width="3.7109375" style="32" bestFit="1" customWidth="1"/>
    <col min="4370" max="4370" width="1" style="32" bestFit="1" customWidth="1"/>
    <col min="4371" max="4371" width="2.85546875" style="32" bestFit="1" customWidth="1"/>
    <col min="4372" max="4372" width="1.85546875" style="32" bestFit="1" customWidth="1"/>
    <col min="4373" max="4374" width="1" style="32" bestFit="1" customWidth="1"/>
    <col min="4375" max="4375" width="5.5703125" style="32" bestFit="1" customWidth="1"/>
    <col min="4376" max="4376" width="1.85546875" style="32" bestFit="1" customWidth="1"/>
    <col min="4377" max="4377" width="2.85546875" style="32" bestFit="1" customWidth="1"/>
    <col min="4378" max="4378" width="1.85546875" style="32" bestFit="1" customWidth="1"/>
    <col min="4379" max="4379" width="9.28515625" style="32" bestFit="1" customWidth="1"/>
    <col min="4380" max="4608" width="9.140625" style="32"/>
    <col min="4609" max="4610" width="4.7109375" style="32" bestFit="1" customWidth="1"/>
    <col min="4611" max="4611" width="1.85546875" style="32" bestFit="1" customWidth="1"/>
    <col min="4612" max="4613" width="2.85546875" style="32" bestFit="1" customWidth="1"/>
    <col min="4614" max="4614" width="1.85546875" style="32" bestFit="1" customWidth="1"/>
    <col min="4615" max="4615" width="4.7109375" style="32" bestFit="1" customWidth="1"/>
    <col min="4616" max="4616" width="5.5703125" style="32" bestFit="1" customWidth="1"/>
    <col min="4617" max="4617" width="9.28515625" style="32" bestFit="1" customWidth="1"/>
    <col min="4618" max="4618" width="8.42578125" style="32" bestFit="1" customWidth="1"/>
    <col min="4619" max="4619" width="4.7109375" style="32" bestFit="1" customWidth="1"/>
    <col min="4620" max="4620" width="1" style="32" bestFit="1" customWidth="1"/>
    <col min="4621" max="4621" width="3.7109375" style="32" bestFit="1" customWidth="1"/>
    <col min="4622" max="4622" width="1" style="32" bestFit="1" customWidth="1"/>
    <col min="4623" max="4623" width="2.85546875" style="32" bestFit="1" customWidth="1"/>
    <col min="4624" max="4624" width="1" style="32" bestFit="1" customWidth="1"/>
    <col min="4625" max="4625" width="3.7109375" style="32" bestFit="1" customWidth="1"/>
    <col min="4626" max="4626" width="1" style="32" bestFit="1" customWidth="1"/>
    <col min="4627" max="4627" width="2.85546875" style="32" bestFit="1" customWidth="1"/>
    <col min="4628" max="4628" width="1.85546875" style="32" bestFit="1" customWidth="1"/>
    <col min="4629" max="4630" width="1" style="32" bestFit="1" customWidth="1"/>
    <col min="4631" max="4631" width="5.5703125" style="32" bestFit="1" customWidth="1"/>
    <col min="4632" max="4632" width="1.85546875" style="32" bestFit="1" customWidth="1"/>
    <col min="4633" max="4633" width="2.85546875" style="32" bestFit="1" customWidth="1"/>
    <col min="4634" max="4634" width="1.85546875" style="32" bestFit="1" customWidth="1"/>
    <col min="4635" max="4635" width="9.28515625" style="32" bestFit="1" customWidth="1"/>
    <col min="4636" max="4864" width="9.140625" style="32"/>
    <col min="4865" max="4866" width="4.7109375" style="32" bestFit="1" customWidth="1"/>
    <col min="4867" max="4867" width="1.85546875" style="32" bestFit="1" customWidth="1"/>
    <col min="4868" max="4869" width="2.85546875" style="32" bestFit="1" customWidth="1"/>
    <col min="4870" max="4870" width="1.85546875" style="32" bestFit="1" customWidth="1"/>
    <col min="4871" max="4871" width="4.7109375" style="32" bestFit="1" customWidth="1"/>
    <col min="4872" max="4872" width="5.5703125" style="32" bestFit="1" customWidth="1"/>
    <col min="4873" max="4873" width="9.28515625" style="32" bestFit="1" customWidth="1"/>
    <col min="4874" max="4874" width="8.42578125" style="32" bestFit="1" customWidth="1"/>
    <col min="4875" max="4875" width="4.7109375" style="32" bestFit="1" customWidth="1"/>
    <col min="4876" max="4876" width="1" style="32" bestFit="1" customWidth="1"/>
    <col min="4877" max="4877" width="3.7109375" style="32" bestFit="1" customWidth="1"/>
    <col min="4878" max="4878" width="1" style="32" bestFit="1" customWidth="1"/>
    <col min="4879" max="4879" width="2.85546875" style="32" bestFit="1" customWidth="1"/>
    <col min="4880" max="4880" width="1" style="32" bestFit="1" customWidth="1"/>
    <col min="4881" max="4881" width="3.7109375" style="32" bestFit="1" customWidth="1"/>
    <col min="4882" max="4882" width="1" style="32" bestFit="1" customWidth="1"/>
    <col min="4883" max="4883" width="2.85546875" style="32" bestFit="1" customWidth="1"/>
    <col min="4884" max="4884" width="1.85546875" style="32" bestFit="1" customWidth="1"/>
    <col min="4885" max="4886" width="1" style="32" bestFit="1" customWidth="1"/>
    <col min="4887" max="4887" width="5.5703125" style="32" bestFit="1" customWidth="1"/>
    <col min="4888" max="4888" width="1.85546875" style="32" bestFit="1" customWidth="1"/>
    <col min="4889" max="4889" width="2.85546875" style="32" bestFit="1" customWidth="1"/>
    <col min="4890" max="4890" width="1.85546875" style="32" bestFit="1" customWidth="1"/>
    <col min="4891" max="4891" width="9.28515625" style="32" bestFit="1" customWidth="1"/>
    <col min="4892" max="5120" width="9.140625" style="32"/>
    <col min="5121" max="5122" width="4.7109375" style="32" bestFit="1" customWidth="1"/>
    <col min="5123" max="5123" width="1.85546875" style="32" bestFit="1" customWidth="1"/>
    <col min="5124" max="5125" width="2.85546875" style="32" bestFit="1" customWidth="1"/>
    <col min="5126" max="5126" width="1.85546875" style="32" bestFit="1" customWidth="1"/>
    <col min="5127" max="5127" width="4.7109375" style="32" bestFit="1" customWidth="1"/>
    <col min="5128" max="5128" width="5.5703125" style="32" bestFit="1" customWidth="1"/>
    <col min="5129" max="5129" width="9.28515625" style="32" bestFit="1" customWidth="1"/>
    <col min="5130" max="5130" width="8.42578125" style="32" bestFit="1" customWidth="1"/>
    <col min="5131" max="5131" width="4.7109375" style="32" bestFit="1" customWidth="1"/>
    <col min="5132" max="5132" width="1" style="32" bestFit="1" customWidth="1"/>
    <col min="5133" max="5133" width="3.7109375" style="32" bestFit="1" customWidth="1"/>
    <col min="5134" max="5134" width="1" style="32" bestFit="1" customWidth="1"/>
    <col min="5135" max="5135" width="2.85546875" style="32" bestFit="1" customWidth="1"/>
    <col min="5136" max="5136" width="1" style="32" bestFit="1" customWidth="1"/>
    <col min="5137" max="5137" width="3.7109375" style="32" bestFit="1" customWidth="1"/>
    <col min="5138" max="5138" width="1" style="32" bestFit="1" customWidth="1"/>
    <col min="5139" max="5139" width="2.85546875" style="32" bestFit="1" customWidth="1"/>
    <col min="5140" max="5140" width="1.85546875" style="32" bestFit="1" customWidth="1"/>
    <col min="5141" max="5142" width="1" style="32" bestFit="1" customWidth="1"/>
    <col min="5143" max="5143" width="5.5703125" style="32" bestFit="1" customWidth="1"/>
    <col min="5144" max="5144" width="1.85546875" style="32" bestFit="1" customWidth="1"/>
    <col min="5145" max="5145" width="2.85546875" style="32" bestFit="1" customWidth="1"/>
    <col min="5146" max="5146" width="1.85546875" style="32" bestFit="1" customWidth="1"/>
    <col min="5147" max="5147" width="9.28515625" style="32" bestFit="1" customWidth="1"/>
    <col min="5148" max="5376" width="9.140625" style="32"/>
    <col min="5377" max="5378" width="4.7109375" style="32" bestFit="1" customWidth="1"/>
    <col min="5379" max="5379" width="1.85546875" style="32" bestFit="1" customWidth="1"/>
    <col min="5380" max="5381" width="2.85546875" style="32" bestFit="1" customWidth="1"/>
    <col min="5382" max="5382" width="1.85546875" style="32" bestFit="1" customWidth="1"/>
    <col min="5383" max="5383" width="4.7109375" style="32" bestFit="1" customWidth="1"/>
    <col min="5384" max="5384" width="5.5703125" style="32" bestFit="1" customWidth="1"/>
    <col min="5385" max="5385" width="9.28515625" style="32" bestFit="1" customWidth="1"/>
    <col min="5386" max="5386" width="8.42578125" style="32" bestFit="1" customWidth="1"/>
    <col min="5387" max="5387" width="4.7109375" style="32" bestFit="1" customWidth="1"/>
    <col min="5388" max="5388" width="1" style="32" bestFit="1" customWidth="1"/>
    <col min="5389" max="5389" width="3.7109375" style="32" bestFit="1" customWidth="1"/>
    <col min="5390" max="5390" width="1" style="32" bestFit="1" customWidth="1"/>
    <col min="5391" max="5391" width="2.85546875" style="32" bestFit="1" customWidth="1"/>
    <col min="5392" max="5392" width="1" style="32" bestFit="1" customWidth="1"/>
    <col min="5393" max="5393" width="3.7109375" style="32" bestFit="1" customWidth="1"/>
    <col min="5394" max="5394" width="1" style="32" bestFit="1" customWidth="1"/>
    <col min="5395" max="5395" width="2.85546875" style="32" bestFit="1" customWidth="1"/>
    <col min="5396" max="5396" width="1.85546875" style="32" bestFit="1" customWidth="1"/>
    <col min="5397" max="5398" width="1" style="32" bestFit="1" customWidth="1"/>
    <col min="5399" max="5399" width="5.5703125" style="32" bestFit="1" customWidth="1"/>
    <col min="5400" max="5400" width="1.85546875" style="32" bestFit="1" customWidth="1"/>
    <col min="5401" max="5401" width="2.85546875" style="32" bestFit="1" customWidth="1"/>
    <col min="5402" max="5402" width="1.85546875" style="32" bestFit="1" customWidth="1"/>
    <col min="5403" max="5403" width="9.28515625" style="32" bestFit="1" customWidth="1"/>
    <col min="5404" max="5632" width="9.140625" style="32"/>
    <col min="5633" max="5634" width="4.7109375" style="32" bestFit="1" customWidth="1"/>
    <col min="5635" max="5635" width="1.85546875" style="32" bestFit="1" customWidth="1"/>
    <col min="5636" max="5637" width="2.85546875" style="32" bestFit="1" customWidth="1"/>
    <col min="5638" max="5638" width="1.85546875" style="32" bestFit="1" customWidth="1"/>
    <col min="5639" max="5639" width="4.7109375" style="32" bestFit="1" customWidth="1"/>
    <col min="5640" max="5640" width="5.5703125" style="32" bestFit="1" customWidth="1"/>
    <col min="5641" max="5641" width="9.28515625" style="32" bestFit="1" customWidth="1"/>
    <col min="5642" max="5642" width="8.42578125" style="32" bestFit="1" customWidth="1"/>
    <col min="5643" max="5643" width="4.7109375" style="32" bestFit="1" customWidth="1"/>
    <col min="5644" max="5644" width="1" style="32" bestFit="1" customWidth="1"/>
    <col min="5645" max="5645" width="3.7109375" style="32" bestFit="1" customWidth="1"/>
    <col min="5646" max="5646" width="1" style="32" bestFit="1" customWidth="1"/>
    <col min="5647" max="5647" width="2.85546875" style="32" bestFit="1" customWidth="1"/>
    <col min="5648" max="5648" width="1" style="32" bestFit="1" customWidth="1"/>
    <col min="5649" max="5649" width="3.7109375" style="32" bestFit="1" customWidth="1"/>
    <col min="5650" max="5650" width="1" style="32" bestFit="1" customWidth="1"/>
    <col min="5651" max="5651" width="2.85546875" style="32" bestFit="1" customWidth="1"/>
    <col min="5652" max="5652" width="1.85546875" style="32" bestFit="1" customWidth="1"/>
    <col min="5653" max="5654" width="1" style="32" bestFit="1" customWidth="1"/>
    <col min="5655" max="5655" width="5.5703125" style="32" bestFit="1" customWidth="1"/>
    <col min="5656" max="5656" width="1.85546875" style="32" bestFit="1" customWidth="1"/>
    <col min="5657" max="5657" width="2.85546875" style="32" bestFit="1" customWidth="1"/>
    <col min="5658" max="5658" width="1.85546875" style="32" bestFit="1" customWidth="1"/>
    <col min="5659" max="5659" width="9.28515625" style="32" bestFit="1" customWidth="1"/>
    <col min="5660" max="5888" width="9.140625" style="32"/>
    <col min="5889" max="5890" width="4.7109375" style="32" bestFit="1" customWidth="1"/>
    <col min="5891" max="5891" width="1.85546875" style="32" bestFit="1" customWidth="1"/>
    <col min="5892" max="5893" width="2.85546875" style="32" bestFit="1" customWidth="1"/>
    <col min="5894" max="5894" width="1.85546875" style="32" bestFit="1" customWidth="1"/>
    <col min="5895" max="5895" width="4.7109375" style="32" bestFit="1" customWidth="1"/>
    <col min="5896" max="5896" width="5.5703125" style="32" bestFit="1" customWidth="1"/>
    <col min="5897" max="5897" width="9.28515625" style="32" bestFit="1" customWidth="1"/>
    <col min="5898" max="5898" width="8.42578125" style="32" bestFit="1" customWidth="1"/>
    <col min="5899" max="5899" width="4.7109375" style="32" bestFit="1" customWidth="1"/>
    <col min="5900" max="5900" width="1" style="32" bestFit="1" customWidth="1"/>
    <col min="5901" max="5901" width="3.7109375" style="32" bestFit="1" customWidth="1"/>
    <col min="5902" max="5902" width="1" style="32" bestFit="1" customWidth="1"/>
    <col min="5903" max="5903" width="2.85546875" style="32" bestFit="1" customWidth="1"/>
    <col min="5904" max="5904" width="1" style="32" bestFit="1" customWidth="1"/>
    <col min="5905" max="5905" width="3.7109375" style="32" bestFit="1" customWidth="1"/>
    <col min="5906" max="5906" width="1" style="32" bestFit="1" customWidth="1"/>
    <col min="5907" max="5907" width="2.85546875" style="32" bestFit="1" customWidth="1"/>
    <col min="5908" max="5908" width="1.85546875" style="32" bestFit="1" customWidth="1"/>
    <col min="5909" max="5910" width="1" style="32" bestFit="1" customWidth="1"/>
    <col min="5911" max="5911" width="5.5703125" style="32" bestFit="1" customWidth="1"/>
    <col min="5912" max="5912" width="1.85546875" style="32" bestFit="1" customWidth="1"/>
    <col min="5913" max="5913" width="2.85546875" style="32" bestFit="1" customWidth="1"/>
    <col min="5914" max="5914" width="1.85546875" style="32" bestFit="1" customWidth="1"/>
    <col min="5915" max="5915" width="9.28515625" style="32" bestFit="1" customWidth="1"/>
    <col min="5916" max="6144" width="9.140625" style="32"/>
    <col min="6145" max="6146" width="4.7109375" style="32" bestFit="1" customWidth="1"/>
    <col min="6147" max="6147" width="1.85546875" style="32" bestFit="1" customWidth="1"/>
    <col min="6148" max="6149" width="2.85546875" style="32" bestFit="1" customWidth="1"/>
    <col min="6150" max="6150" width="1.85546875" style="32" bestFit="1" customWidth="1"/>
    <col min="6151" max="6151" width="4.7109375" style="32" bestFit="1" customWidth="1"/>
    <col min="6152" max="6152" width="5.5703125" style="32" bestFit="1" customWidth="1"/>
    <col min="6153" max="6153" width="9.28515625" style="32" bestFit="1" customWidth="1"/>
    <col min="6154" max="6154" width="8.42578125" style="32" bestFit="1" customWidth="1"/>
    <col min="6155" max="6155" width="4.7109375" style="32" bestFit="1" customWidth="1"/>
    <col min="6156" max="6156" width="1" style="32" bestFit="1" customWidth="1"/>
    <col min="6157" max="6157" width="3.7109375" style="32" bestFit="1" customWidth="1"/>
    <col min="6158" max="6158" width="1" style="32" bestFit="1" customWidth="1"/>
    <col min="6159" max="6159" width="2.85546875" style="32" bestFit="1" customWidth="1"/>
    <col min="6160" max="6160" width="1" style="32" bestFit="1" customWidth="1"/>
    <col min="6161" max="6161" width="3.7109375" style="32" bestFit="1" customWidth="1"/>
    <col min="6162" max="6162" width="1" style="32" bestFit="1" customWidth="1"/>
    <col min="6163" max="6163" width="2.85546875" style="32" bestFit="1" customWidth="1"/>
    <col min="6164" max="6164" width="1.85546875" style="32" bestFit="1" customWidth="1"/>
    <col min="6165" max="6166" width="1" style="32" bestFit="1" customWidth="1"/>
    <col min="6167" max="6167" width="5.5703125" style="32" bestFit="1" customWidth="1"/>
    <col min="6168" max="6168" width="1.85546875" style="32" bestFit="1" customWidth="1"/>
    <col min="6169" max="6169" width="2.85546875" style="32" bestFit="1" customWidth="1"/>
    <col min="6170" max="6170" width="1.85546875" style="32" bestFit="1" customWidth="1"/>
    <col min="6171" max="6171" width="9.28515625" style="32" bestFit="1" customWidth="1"/>
    <col min="6172" max="6400" width="9.140625" style="32"/>
    <col min="6401" max="6402" width="4.7109375" style="32" bestFit="1" customWidth="1"/>
    <col min="6403" max="6403" width="1.85546875" style="32" bestFit="1" customWidth="1"/>
    <col min="6404" max="6405" width="2.85546875" style="32" bestFit="1" customWidth="1"/>
    <col min="6406" max="6406" width="1.85546875" style="32" bestFit="1" customWidth="1"/>
    <col min="6407" max="6407" width="4.7109375" style="32" bestFit="1" customWidth="1"/>
    <col min="6408" max="6408" width="5.5703125" style="32" bestFit="1" customWidth="1"/>
    <col min="6409" max="6409" width="9.28515625" style="32" bestFit="1" customWidth="1"/>
    <col min="6410" max="6410" width="8.42578125" style="32" bestFit="1" customWidth="1"/>
    <col min="6411" max="6411" width="4.7109375" style="32" bestFit="1" customWidth="1"/>
    <col min="6412" max="6412" width="1" style="32" bestFit="1" customWidth="1"/>
    <col min="6413" max="6413" width="3.7109375" style="32" bestFit="1" customWidth="1"/>
    <col min="6414" max="6414" width="1" style="32" bestFit="1" customWidth="1"/>
    <col min="6415" max="6415" width="2.85546875" style="32" bestFit="1" customWidth="1"/>
    <col min="6416" max="6416" width="1" style="32" bestFit="1" customWidth="1"/>
    <col min="6417" max="6417" width="3.7109375" style="32" bestFit="1" customWidth="1"/>
    <col min="6418" max="6418" width="1" style="32" bestFit="1" customWidth="1"/>
    <col min="6419" max="6419" width="2.85546875" style="32" bestFit="1" customWidth="1"/>
    <col min="6420" max="6420" width="1.85546875" style="32" bestFit="1" customWidth="1"/>
    <col min="6421" max="6422" width="1" style="32" bestFit="1" customWidth="1"/>
    <col min="6423" max="6423" width="5.5703125" style="32" bestFit="1" customWidth="1"/>
    <col min="6424" max="6424" width="1.85546875" style="32" bestFit="1" customWidth="1"/>
    <col min="6425" max="6425" width="2.85546875" style="32" bestFit="1" customWidth="1"/>
    <col min="6426" max="6426" width="1.85546875" style="32" bestFit="1" customWidth="1"/>
    <col min="6427" max="6427" width="9.28515625" style="32" bestFit="1" customWidth="1"/>
    <col min="6428" max="6656" width="9.140625" style="32"/>
    <col min="6657" max="6658" width="4.7109375" style="32" bestFit="1" customWidth="1"/>
    <col min="6659" max="6659" width="1.85546875" style="32" bestFit="1" customWidth="1"/>
    <col min="6660" max="6661" width="2.85546875" style="32" bestFit="1" customWidth="1"/>
    <col min="6662" max="6662" width="1.85546875" style="32" bestFit="1" customWidth="1"/>
    <col min="6663" max="6663" width="4.7109375" style="32" bestFit="1" customWidth="1"/>
    <col min="6664" max="6664" width="5.5703125" style="32" bestFit="1" customWidth="1"/>
    <col min="6665" max="6665" width="9.28515625" style="32" bestFit="1" customWidth="1"/>
    <col min="6666" max="6666" width="8.42578125" style="32" bestFit="1" customWidth="1"/>
    <col min="6667" max="6667" width="4.7109375" style="32" bestFit="1" customWidth="1"/>
    <col min="6668" max="6668" width="1" style="32" bestFit="1" customWidth="1"/>
    <col min="6669" max="6669" width="3.7109375" style="32" bestFit="1" customWidth="1"/>
    <col min="6670" max="6670" width="1" style="32" bestFit="1" customWidth="1"/>
    <col min="6671" max="6671" width="2.85546875" style="32" bestFit="1" customWidth="1"/>
    <col min="6672" max="6672" width="1" style="32" bestFit="1" customWidth="1"/>
    <col min="6673" max="6673" width="3.7109375" style="32" bestFit="1" customWidth="1"/>
    <col min="6674" max="6674" width="1" style="32" bestFit="1" customWidth="1"/>
    <col min="6675" max="6675" width="2.85546875" style="32" bestFit="1" customWidth="1"/>
    <col min="6676" max="6676" width="1.85546875" style="32" bestFit="1" customWidth="1"/>
    <col min="6677" max="6678" width="1" style="32" bestFit="1" customWidth="1"/>
    <col min="6679" max="6679" width="5.5703125" style="32" bestFit="1" customWidth="1"/>
    <col min="6680" max="6680" width="1.85546875" style="32" bestFit="1" customWidth="1"/>
    <col min="6681" max="6681" width="2.85546875" style="32" bestFit="1" customWidth="1"/>
    <col min="6682" max="6682" width="1.85546875" style="32" bestFit="1" customWidth="1"/>
    <col min="6683" max="6683" width="9.28515625" style="32" bestFit="1" customWidth="1"/>
    <col min="6684" max="6912" width="9.140625" style="32"/>
    <col min="6913" max="6914" width="4.7109375" style="32" bestFit="1" customWidth="1"/>
    <col min="6915" max="6915" width="1.85546875" style="32" bestFit="1" customWidth="1"/>
    <col min="6916" max="6917" width="2.85546875" style="32" bestFit="1" customWidth="1"/>
    <col min="6918" max="6918" width="1.85546875" style="32" bestFit="1" customWidth="1"/>
    <col min="6919" max="6919" width="4.7109375" style="32" bestFit="1" customWidth="1"/>
    <col min="6920" max="6920" width="5.5703125" style="32" bestFit="1" customWidth="1"/>
    <col min="6921" max="6921" width="9.28515625" style="32" bestFit="1" customWidth="1"/>
    <col min="6922" max="6922" width="8.42578125" style="32" bestFit="1" customWidth="1"/>
    <col min="6923" max="6923" width="4.7109375" style="32" bestFit="1" customWidth="1"/>
    <col min="6924" max="6924" width="1" style="32" bestFit="1" customWidth="1"/>
    <col min="6925" max="6925" width="3.7109375" style="32" bestFit="1" customWidth="1"/>
    <col min="6926" max="6926" width="1" style="32" bestFit="1" customWidth="1"/>
    <col min="6927" max="6927" width="2.85546875" style="32" bestFit="1" customWidth="1"/>
    <col min="6928" max="6928" width="1" style="32" bestFit="1" customWidth="1"/>
    <col min="6929" max="6929" width="3.7109375" style="32" bestFit="1" customWidth="1"/>
    <col min="6930" max="6930" width="1" style="32" bestFit="1" customWidth="1"/>
    <col min="6931" max="6931" width="2.85546875" style="32" bestFit="1" customWidth="1"/>
    <col min="6932" max="6932" width="1.85546875" style="32" bestFit="1" customWidth="1"/>
    <col min="6933" max="6934" width="1" style="32" bestFit="1" customWidth="1"/>
    <col min="6935" max="6935" width="5.5703125" style="32" bestFit="1" customWidth="1"/>
    <col min="6936" max="6936" width="1.85546875" style="32" bestFit="1" customWidth="1"/>
    <col min="6937" max="6937" width="2.85546875" style="32" bestFit="1" customWidth="1"/>
    <col min="6938" max="6938" width="1.85546875" style="32" bestFit="1" customWidth="1"/>
    <col min="6939" max="6939" width="9.28515625" style="32" bestFit="1" customWidth="1"/>
    <col min="6940" max="7168" width="9.140625" style="32"/>
    <col min="7169" max="7170" width="4.7109375" style="32" bestFit="1" customWidth="1"/>
    <col min="7171" max="7171" width="1.85546875" style="32" bestFit="1" customWidth="1"/>
    <col min="7172" max="7173" width="2.85546875" style="32" bestFit="1" customWidth="1"/>
    <col min="7174" max="7174" width="1.85546875" style="32" bestFit="1" customWidth="1"/>
    <col min="7175" max="7175" width="4.7109375" style="32" bestFit="1" customWidth="1"/>
    <col min="7176" max="7176" width="5.5703125" style="32" bestFit="1" customWidth="1"/>
    <col min="7177" max="7177" width="9.28515625" style="32" bestFit="1" customWidth="1"/>
    <col min="7178" max="7178" width="8.42578125" style="32" bestFit="1" customWidth="1"/>
    <col min="7179" max="7179" width="4.7109375" style="32" bestFit="1" customWidth="1"/>
    <col min="7180" max="7180" width="1" style="32" bestFit="1" customWidth="1"/>
    <col min="7181" max="7181" width="3.7109375" style="32" bestFit="1" customWidth="1"/>
    <col min="7182" max="7182" width="1" style="32" bestFit="1" customWidth="1"/>
    <col min="7183" max="7183" width="2.85546875" style="32" bestFit="1" customWidth="1"/>
    <col min="7184" max="7184" width="1" style="32" bestFit="1" customWidth="1"/>
    <col min="7185" max="7185" width="3.7109375" style="32" bestFit="1" customWidth="1"/>
    <col min="7186" max="7186" width="1" style="32" bestFit="1" customWidth="1"/>
    <col min="7187" max="7187" width="2.85546875" style="32" bestFit="1" customWidth="1"/>
    <col min="7188" max="7188" width="1.85546875" style="32" bestFit="1" customWidth="1"/>
    <col min="7189" max="7190" width="1" style="32" bestFit="1" customWidth="1"/>
    <col min="7191" max="7191" width="5.5703125" style="32" bestFit="1" customWidth="1"/>
    <col min="7192" max="7192" width="1.85546875" style="32" bestFit="1" customWidth="1"/>
    <col min="7193" max="7193" width="2.85546875" style="32" bestFit="1" customWidth="1"/>
    <col min="7194" max="7194" width="1.85546875" style="32" bestFit="1" customWidth="1"/>
    <col min="7195" max="7195" width="9.28515625" style="32" bestFit="1" customWidth="1"/>
    <col min="7196" max="7424" width="9.140625" style="32"/>
    <col min="7425" max="7426" width="4.7109375" style="32" bestFit="1" customWidth="1"/>
    <col min="7427" max="7427" width="1.85546875" style="32" bestFit="1" customWidth="1"/>
    <col min="7428" max="7429" width="2.85546875" style="32" bestFit="1" customWidth="1"/>
    <col min="7430" max="7430" width="1.85546875" style="32" bestFit="1" customWidth="1"/>
    <col min="7431" max="7431" width="4.7109375" style="32" bestFit="1" customWidth="1"/>
    <col min="7432" max="7432" width="5.5703125" style="32" bestFit="1" customWidth="1"/>
    <col min="7433" max="7433" width="9.28515625" style="32" bestFit="1" customWidth="1"/>
    <col min="7434" max="7434" width="8.42578125" style="32" bestFit="1" customWidth="1"/>
    <col min="7435" max="7435" width="4.7109375" style="32" bestFit="1" customWidth="1"/>
    <col min="7436" max="7436" width="1" style="32" bestFit="1" customWidth="1"/>
    <col min="7437" max="7437" width="3.7109375" style="32" bestFit="1" customWidth="1"/>
    <col min="7438" max="7438" width="1" style="32" bestFit="1" customWidth="1"/>
    <col min="7439" max="7439" width="2.85546875" style="32" bestFit="1" customWidth="1"/>
    <col min="7440" max="7440" width="1" style="32" bestFit="1" customWidth="1"/>
    <col min="7441" max="7441" width="3.7109375" style="32" bestFit="1" customWidth="1"/>
    <col min="7442" max="7442" width="1" style="32" bestFit="1" customWidth="1"/>
    <col min="7443" max="7443" width="2.85546875" style="32" bestFit="1" customWidth="1"/>
    <col min="7444" max="7444" width="1.85546875" style="32" bestFit="1" customWidth="1"/>
    <col min="7445" max="7446" width="1" style="32" bestFit="1" customWidth="1"/>
    <col min="7447" max="7447" width="5.5703125" style="32" bestFit="1" customWidth="1"/>
    <col min="7448" max="7448" width="1.85546875" style="32" bestFit="1" customWidth="1"/>
    <col min="7449" max="7449" width="2.85546875" style="32" bestFit="1" customWidth="1"/>
    <col min="7450" max="7450" width="1.85546875" style="32" bestFit="1" customWidth="1"/>
    <col min="7451" max="7451" width="9.28515625" style="32" bestFit="1" customWidth="1"/>
    <col min="7452" max="7680" width="9.140625" style="32"/>
    <col min="7681" max="7682" width="4.7109375" style="32" bestFit="1" customWidth="1"/>
    <col min="7683" max="7683" width="1.85546875" style="32" bestFit="1" customWidth="1"/>
    <col min="7684" max="7685" width="2.85546875" style="32" bestFit="1" customWidth="1"/>
    <col min="7686" max="7686" width="1.85546875" style="32" bestFit="1" customWidth="1"/>
    <col min="7687" max="7687" width="4.7109375" style="32" bestFit="1" customWidth="1"/>
    <col min="7688" max="7688" width="5.5703125" style="32" bestFit="1" customWidth="1"/>
    <col min="7689" max="7689" width="9.28515625" style="32" bestFit="1" customWidth="1"/>
    <col min="7690" max="7690" width="8.42578125" style="32" bestFit="1" customWidth="1"/>
    <col min="7691" max="7691" width="4.7109375" style="32" bestFit="1" customWidth="1"/>
    <col min="7692" max="7692" width="1" style="32" bestFit="1" customWidth="1"/>
    <col min="7693" max="7693" width="3.7109375" style="32" bestFit="1" customWidth="1"/>
    <col min="7694" max="7694" width="1" style="32" bestFit="1" customWidth="1"/>
    <col min="7695" max="7695" width="2.85546875" style="32" bestFit="1" customWidth="1"/>
    <col min="7696" max="7696" width="1" style="32" bestFit="1" customWidth="1"/>
    <col min="7697" max="7697" width="3.7109375" style="32" bestFit="1" customWidth="1"/>
    <col min="7698" max="7698" width="1" style="32" bestFit="1" customWidth="1"/>
    <col min="7699" max="7699" width="2.85546875" style="32" bestFit="1" customWidth="1"/>
    <col min="7700" max="7700" width="1.85546875" style="32" bestFit="1" customWidth="1"/>
    <col min="7701" max="7702" width="1" style="32" bestFit="1" customWidth="1"/>
    <col min="7703" max="7703" width="5.5703125" style="32" bestFit="1" customWidth="1"/>
    <col min="7704" max="7704" width="1.85546875" style="32" bestFit="1" customWidth="1"/>
    <col min="7705" max="7705" width="2.85546875" style="32" bestFit="1" customWidth="1"/>
    <col min="7706" max="7706" width="1.85546875" style="32" bestFit="1" customWidth="1"/>
    <col min="7707" max="7707" width="9.28515625" style="32" bestFit="1" customWidth="1"/>
    <col min="7708" max="7936" width="9.140625" style="32"/>
    <col min="7937" max="7938" width="4.7109375" style="32" bestFit="1" customWidth="1"/>
    <col min="7939" max="7939" width="1.85546875" style="32" bestFit="1" customWidth="1"/>
    <col min="7940" max="7941" width="2.85546875" style="32" bestFit="1" customWidth="1"/>
    <col min="7942" max="7942" width="1.85546875" style="32" bestFit="1" customWidth="1"/>
    <col min="7943" max="7943" width="4.7109375" style="32" bestFit="1" customWidth="1"/>
    <col min="7944" max="7944" width="5.5703125" style="32" bestFit="1" customWidth="1"/>
    <col min="7945" max="7945" width="9.28515625" style="32" bestFit="1" customWidth="1"/>
    <col min="7946" max="7946" width="8.42578125" style="32" bestFit="1" customWidth="1"/>
    <col min="7947" max="7947" width="4.7109375" style="32" bestFit="1" customWidth="1"/>
    <col min="7948" max="7948" width="1" style="32" bestFit="1" customWidth="1"/>
    <col min="7949" max="7949" width="3.7109375" style="32" bestFit="1" customWidth="1"/>
    <col min="7950" max="7950" width="1" style="32" bestFit="1" customWidth="1"/>
    <col min="7951" max="7951" width="2.85546875" style="32" bestFit="1" customWidth="1"/>
    <col min="7952" max="7952" width="1" style="32" bestFit="1" customWidth="1"/>
    <col min="7953" max="7953" width="3.7109375" style="32" bestFit="1" customWidth="1"/>
    <col min="7954" max="7954" width="1" style="32" bestFit="1" customWidth="1"/>
    <col min="7955" max="7955" width="2.85546875" style="32" bestFit="1" customWidth="1"/>
    <col min="7956" max="7956" width="1.85546875" style="32" bestFit="1" customWidth="1"/>
    <col min="7957" max="7958" width="1" style="32" bestFit="1" customWidth="1"/>
    <col min="7959" max="7959" width="5.5703125" style="32" bestFit="1" customWidth="1"/>
    <col min="7960" max="7960" width="1.85546875" style="32" bestFit="1" customWidth="1"/>
    <col min="7961" max="7961" width="2.85546875" style="32" bestFit="1" customWidth="1"/>
    <col min="7962" max="7962" width="1.85546875" style="32" bestFit="1" customWidth="1"/>
    <col min="7963" max="7963" width="9.28515625" style="32" bestFit="1" customWidth="1"/>
    <col min="7964" max="8192" width="9.140625" style="32"/>
    <col min="8193" max="8194" width="4.7109375" style="32" bestFit="1" customWidth="1"/>
    <col min="8195" max="8195" width="1.85546875" style="32" bestFit="1" customWidth="1"/>
    <col min="8196" max="8197" width="2.85546875" style="32" bestFit="1" customWidth="1"/>
    <col min="8198" max="8198" width="1.85546875" style="32" bestFit="1" customWidth="1"/>
    <col min="8199" max="8199" width="4.7109375" style="32" bestFit="1" customWidth="1"/>
    <col min="8200" max="8200" width="5.5703125" style="32" bestFit="1" customWidth="1"/>
    <col min="8201" max="8201" width="9.28515625" style="32" bestFit="1" customWidth="1"/>
    <col min="8202" max="8202" width="8.42578125" style="32" bestFit="1" customWidth="1"/>
    <col min="8203" max="8203" width="4.7109375" style="32" bestFit="1" customWidth="1"/>
    <col min="8204" max="8204" width="1" style="32" bestFit="1" customWidth="1"/>
    <col min="8205" max="8205" width="3.7109375" style="32" bestFit="1" customWidth="1"/>
    <col min="8206" max="8206" width="1" style="32" bestFit="1" customWidth="1"/>
    <col min="8207" max="8207" width="2.85546875" style="32" bestFit="1" customWidth="1"/>
    <col min="8208" max="8208" width="1" style="32" bestFit="1" customWidth="1"/>
    <col min="8209" max="8209" width="3.7109375" style="32" bestFit="1" customWidth="1"/>
    <col min="8210" max="8210" width="1" style="32" bestFit="1" customWidth="1"/>
    <col min="8211" max="8211" width="2.85546875" style="32" bestFit="1" customWidth="1"/>
    <col min="8212" max="8212" width="1.85546875" style="32" bestFit="1" customWidth="1"/>
    <col min="8213" max="8214" width="1" style="32" bestFit="1" customWidth="1"/>
    <col min="8215" max="8215" width="5.5703125" style="32" bestFit="1" customWidth="1"/>
    <col min="8216" max="8216" width="1.85546875" style="32" bestFit="1" customWidth="1"/>
    <col min="8217" max="8217" width="2.85546875" style="32" bestFit="1" customWidth="1"/>
    <col min="8218" max="8218" width="1.85546875" style="32" bestFit="1" customWidth="1"/>
    <col min="8219" max="8219" width="9.28515625" style="32" bestFit="1" customWidth="1"/>
    <col min="8220" max="8448" width="9.140625" style="32"/>
    <col min="8449" max="8450" width="4.7109375" style="32" bestFit="1" customWidth="1"/>
    <col min="8451" max="8451" width="1.85546875" style="32" bestFit="1" customWidth="1"/>
    <col min="8452" max="8453" width="2.85546875" style="32" bestFit="1" customWidth="1"/>
    <col min="8454" max="8454" width="1.85546875" style="32" bestFit="1" customWidth="1"/>
    <col min="8455" max="8455" width="4.7109375" style="32" bestFit="1" customWidth="1"/>
    <col min="8456" max="8456" width="5.5703125" style="32" bestFit="1" customWidth="1"/>
    <col min="8457" max="8457" width="9.28515625" style="32" bestFit="1" customWidth="1"/>
    <col min="8458" max="8458" width="8.42578125" style="32" bestFit="1" customWidth="1"/>
    <col min="8459" max="8459" width="4.7109375" style="32" bestFit="1" customWidth="1"/>
    <col min="8460" max="8460" width="1" style="32" bestFit="1" customWidth="1"/>
    <col min="8461" max="8461" width="3.7109375" style="32" bestFit="1" customWidth="1"/>
    <col min="8462" max="8462" width="1" style="32" bestFit="1" customWidth="1"/>
    <col min="8463" max="8463" width="2.85546875" style="32" bestFit="1" customWidth="1"/>
    <col min="8464" max="8464" width="1" style="32" bestFit="1" customWidth="1"/>
    <col min="8465" max="8465" width="3.7109375" style="32" bestFit="1" customWidth="1"/>
    <col min="8466" max="8466" width="1" style="32" bestFit="1" customWidth="1"/>
    <col min="8467" max="8467" width="2.85546875" style="32" bestFit="1" customWidth="1"/>
    <col min="8468" max="8468" width="1.85546875" style="32" bestFit="1" customWidth="1"/>
    <col min="8469" max="8470" width="1" style="32" bestFit="1" customWidth="1"/>
    <col min="8471" max="8471" width="5.5703125" style="32" bestFit="1" customWidth="1"/>
    <col min="8472" max="8472" width="1.85546875" style="32" bestFit="1" customWidth="1"/>
    <col min="8473" max="8473" width="2.85546875" style="32" bestFit="1" customWidth="1"/>
    <col min="8474" max="8474" width="1.85546875" style="32" bestFit="1" customWidth="1"/>
    <col min="8475" max="8475" width="9.28515625" style="32" bestFit="1" customWidth="1"/>
    <col min="8476" max="8704" width="9.140625" style="32"/>
    <col min="8705" max="8706" width="4.7109375" style="32" bestFit="1" customWidth="1"/>
    <col min="8707" max="8707" width="1.85546875" style="32" bestFit="1" customWidth="1"/>
    <col min="8708" max="8709" width="2.85546875" style="32" bestFit="1" customWidth="1"/>
    <col min="8710" max="8710" width="1.85546875" style="32" bestFit="1" customWidth="1"/>
    <col min="8711" max="8711" width="4.7109375" style="32" bestFit="1" customWidth="1"/>
    <col min="8712" max="8712" width="5.5703125" style="32" bestFit="1" customWidth="1"/>
    <col min="8713" max="8713" width="9.28515625" style="32" bestFit="1" customWidth="1"/>
    <col min="8714" max="8714" width="8.42578125" style="32" bestFit="1" customWidth="1"/>
    <col min="8715" max="8715" width="4.7109375" style="32" bestFit="1" customWidth="1"/>
    <col min="8716" max="8716" width="1" style="32" bestFit="1" customWidth="1"/>
    <col min="8717" max="8717" width="3.7109375" style="32" bestFit="1" customWidth="1"/>
    <col min="8718" max="8718" width="1" style="32" bestFit="1" customWidth="1"/>
    <col min="8719" max="8719" width="2.85546875" style="32" bestFit="1" customWidth="1"/>
    <col min="8720" max="8720" width="1" style="32" bestFit="1" customWidth="1"/>
    <col min="8721" max="8721" width="3.7109375" style="32" bestFit="1" customWidth="1"/>
    <col min="8722" max="8722" width="1" style="32" bestFit="1" customWidth="1"/>
    <col min="8723" max="8723" width="2.85546875" style="32" bestFit="1" customWidth="1"/>
    <col min="8724" max="8724" width="1.85546875" style="32" bestFit="1" customWidth="1"/>
    <col min="8725" max="8726" width="1" style="32" bestFit="1" customWidth="1"/>
    <col min="8727" max="8727" width="5.5703125" style="32" bestFit="1" customWidth="1"/>
    <col min="8728" max="8728" width="1.85546875" style="32" bestFit="1" customWidth="1"/>
    <col min="8729" max="8729" width="2.85546875" style="32" bestFit="1" customWidth="1"/>
    <col min="8730" max="8730" width="1.85546875" style="32" bestFit="1" customWidth="1"/>
    <col min="8731" max="8731" width="9.28515625" style="32" bestFit="1" customWidth="1"/>
    <col min="8732" max="8960" width="9.140625" style="32"/>
    <col min="8961" max="8962" width="4.7109375" style="32" bestFit="1" customWidth="1"/>
    <col min="8963" max="8963" width="1.85546875" style="32" bestFit="1" customWidth="1"/>
    <col min="8964" max="8965" width="2.85546875" style="32" bestFit="1" customWidth="1"/>
    <col min="8966" max="8966" width="1.85546875" style="32" bestFit="1" customWidth="1"/>
    <col min="8967" max="8967" width="4.7109375" style="32" bestFit="1" customWidth="1"/>
    <col min="8968" max="8968" width="5.5703125" style="32" bestFit="1" customWidth="1"/>
    <col min="8969" max="8969" width="9.28515625" style="32" bestFit="1" customWidth="1"/>
    <col min="8970" max="8970" width="8.42578125" style="32" bestFit="1" customWidth="1"/>
    <col min="8971" max="8971" width="4.7109375" style="32" bestFit="1" customWidth="1"/>
    <col min="8972" max="8972" width="1" style="32" bestFit="1" customWidth="1"/>
    <col min="8973" max="8973" width="3.7109375" style="32" bestFit="1" customWidth="1"/>
    <col min="8974" max="8974" width="1" style="32" bestFit="1" customWidth="1"/>
    <col min="8975" max="8975" width="2.85546875" style="32" bestFit="1" customWidth="1"/>
    <col min="8976" max="8976" width="1" style="32" bestFit="1" customWidth="1"/>
    <col min="8977" max="8977" width="3.7109375" style="32" bestFit="1" customWidth="1"/>
    <col min="8978" max="8978" width="1" style="32" bestFit="1" customWidth="1"/>
    <col min="8979" max="8979" width="2.85546875" style="32" bestFit="1" customWidth="1"/>
    <col min="8980" max="8980" width="1.85546875" style="32" bestFit="1" customWidth="1"/>
    <col min="8981" max="8982" width="1" style="32" bestFit="1" customWidth="1"/>
    <col min="8983" max="8983" width="5.5703125" style="32" bestFit="1" customWidth="1"/>
    <col min="8984" max="8984" width="1.85546875" style="32" bestFit="1" customWidth="1"/>
    <col min="8985" max="8985" width="2.85546875" style="32" bestFit="1" customWidth="1"/>
    <col min="8986" max="8986" width="1.85546875" style="32" bestFit="1" customWidth="1"/>
    <col min="8987" max="8987" width="9.28515625" style="32" bestFit="1" customWidth="1"/>
    <col min="8988" max="9216" width="9.140625" style="32"/>
    <col min="9217" max="9218" width="4.7109375" style="32" bestFit="1" customWidth="1"/>
    <col min="9219" max="9219" width="1.85546875" style="32" bestFit="1" customWidth="1"/>
    <col min="9220" max="9221" width="2.85546875" style="32" bestFit="1" customWidth="1"/>
    <col min="9222" max="9222" width="1.85546875" style="32" bestFit="1" customWidth="1"/>
    <col min="9223" max="9223" width="4.7109375" style="32" bestFit="1" customWidth="1"/>
    <col min="9224" max="9224" width="5.5703125" style="32" bestFit="1" customWidth="1"/>
    <col min="9225" max="9225" width="9.28515625" style="32" bestFit="1" customWidth="1"/>
    <col min="9226" max="9226" width="8.42578125" style="32" bestFit="1" customWidth="1"/>
    <col min="9227" max="9227" width="4.7109375" style="32" bestFit="1" customWidth="1"/>
    <col min="9228" max="9228" width="1" style="32" bestFit="1" customWidth="1"/>
    <col min="9229" max="9229" width="3.7109375" style="32" bestFit="1" customWidth="1"/>
    <col min="9230" max="9230" width="1" style="32" bestFit="1" customWidth="1"/>
    <col min="9231" max="9231" width="2.85546875" style="32" bestFit="1" customWidth="1"/>
    <col min="9232" max="9232" width="1" style="32" bestFit="1" customWidth="1"/>
    <col min="9233" max="9233" width="3.7109375" style="32" bestFit="1" customWidth="1"/>
    <col min="9234" max="9234" width="1" style="32" bestFit="1" customWidth="1"/>
    <col min="9235" max="9235" width="2.85546875" style="32" bestFit="1" customWidth="1"/>
    <col min="9236" max="9236" width="1.85546875" style="32" bestFit="1" customWidth="1"/>
    <col min="9237" max="9238" width="1" style="32" bestFit="1" customWidth="1"/>
    <col min="9239" max="9239" width="5.5703125" style="32" bestFit="1" customWidth="1"/>
    <col min="9240" max="9240" width="1.85546875" style="32" bestFit="1" customWidth="1"/>
    <col min="9241" max="9241" width="2.85546875" style="32" bestFit="1" customWidth="1"/>
    <col min="9242" max="9242" width="1.85546875" style="32" bestFit="1" customWidth="1"/>
    <col min="9243" max="9243" width="9.28515625" style="32" bestFit="1" customWidth="1"/>
    <col min="9244" max="9472" width="9.140625" style="32"/>
    <col min="9473" max="9474" width="4.7109375" style="32" bestFit="1" customWidth="1"/>
    <col min="9475" max="9475" width="1.85546875" style="32" bestFit="1" customWidth="1"/>
    <col min="9476" max="9477" width="2.85546875" style="32" bestFit="1" customWidth="1"/>
    <col min="9478" max="9478" width="1.85546875" style="32" bestFit="1" customWidth="1"/>
    <col min="9479" max="9479" width="4.7109375" style="32" bestFit="1" customWidth="1"/>
    <col min="9480" max="9480" width="5.5703125" style="32" bestFit="1" customWidth="1"/>
    <col min="9481" max="9481" width="9.28515625" style="32" bestFit="1" customWidth="1"/>
    <col min="9482" max="9482" width="8.42578125" style="32" bestFit="1" customWidth="1"/>
    <col min="9483" max="9483" width="4.7109375" style="32" bestFit="1" customWidth="1"/>
    <col min="9484" max="9484" width="1" style="32" bestFit="1" customWidth="1"/>
    <col min="9485" max="9485" width="3.7109375" style="32" bestFit="1" customWidth="1"/>
    <col min="9486" max="9486" width="1" style="32" bestFit="1" customWidth="1"/>
    <col min="9487" max="9487" width="2.85546875" style="32" bestFit="1" customWidth="1"/>
    <col min="9488" max="9488" width="1" style="32" bestFit="1" customWidth="1"/>
    <col min="9489" max="9489" width="3.7109375" style="32" bestFit="1" customWidth="1"/>
    <col min="9490" max="9490" width="1" style="32" bestFit="1" customWidth="1"/>
    <col min="9491" max="9491" width="2.85546875" style="32" bestFit="1" customWidth="1"/>
    <col min="9492" max="9492" width="1.85546875" style="32" bestFit="1" customWidth="1"/>
    <col min="9493" max="9494" width="1" style="32" bestFit="1" customWidth="1"/>
    <col min="9495" max="9495" width="5.5703125" style="32" bestFit="1" customWidth="1"/>
    <col min="9496" max="9496" width="1.85546875" style="32" bestFit="1" customWidth="1"/>
    <col min="9497" max="9497" width="2.85546875" style="32" bestFit="1" customWidth="1"/>
    <col min="9498" max="9498" width="1.85546875" style="32" bestFit="1" customWidth="1"/>
    <col min="9499" max="9499" width="9.28515625" style="32" bestFit="1" customWidth="1"/>
    <col min="9500" max="9728" width="9.140625" style="32"/>
    <col min="9729" max="9730" width="4.7109375" style="32" bestFit="1" customWidth="1"/>
    <col min="9731" max="9731" width="1.85546875" style="32" bestFit="1" customWidth="1"/>
    <col min="9732" max="9733" width="2.85546875" style="32" bestFit="1" customWidth="1"/>
    <col min="9734" max="9734" width="1.85546875" style="32" bestFit="1" customWidth="1"/>
    <col min="9735" max="9735" width="4.7109375" style="32" bestFit="1" customWidth="1"/>
    <col min="9736" max="9736" width="5.5703125" style="32" bestFit="1" customWidth="1"/>
    <col min="9737" max="9737" width="9.28515625" style="32" bestFit="1" customWidth="1"/>
    <col min="9738" max="9738" width="8.42578125" style="32" bestFit="1" customWidth="1"/>
    <col min="9739" max="9739" width="4.7109375" style="32" bestFit="1" customWidth="1"/>
    <col min="9740" max="9740" width="1" style="32" bestFit="1" customWidth="1"/>
    <col min="9741" max="9741" width="3.7109375" style="32" bestFit="1" customWidth="1"/>
    <col min="9742" max="9742" width="1" style="32" bestFit="1" customWidth="1"/>
    <col min="9743" max="9743" width="2.85546875" style="32" bestFit="1" customWidth="1"/>
    <col min="9744" max="9744" width="1" style="32" bestFit="1" customWidth="1"/>
    <col min="9745" max="9745" width="3.7109375" style="32" bestFit="1" customWidth="1"/>
    <col min="9746" max="9746" width="1" style="32" bestFit="1" customWidth="1"/>
    <col min="9747" max="9747" width="2.85546875" style="32" bestFit="1" customWidth="1"/>
    <col min="9748" max="9748" width="1.85546875" style="32" bestFit="1" customWidth="1"/>
    <col min="9749" max="9750" width="1" style="32" bestFit="1" customWidth="1"/>
    <col min="9751" max="9751" width="5.5703125" style="32" bestFit="1" customWidth="1"/>
    <col min="9752" max="9752" width="1.85546875" style="32" bestFit="1" customWidth="1"/>
    <col min="9753" max="9753" width="2.85546875" style="32" bestFit="1" customWidth="1"/>
    <col min="9754" max="9754" width="1.85546875" style="32" bestFit="1" customWidth="1"/>
    <col min="9755" max="9755" width="9.28515625" style="32" bestFit="1" customWidth="1"/>
    <col min="9756" max="9984" width="9.140625" style="32"/>
    <col min="9985" max="9986" width="4.7109375" style="32" bestFit="1" customWidth="1"/>
    <col min="9987" max="9987" width="1.85546875" style="32" bestFit="1" customWidth="1"/>
    <col min="9988" max="9989" width="2.85546875" style="32" bestFit="1" customWidth="1"/>
    <col min="9990" max="9990" width="1.85546875" style="32" bestFit="1" customWidth="1"/>
    <col min="9991" max="9991" width="4.7109375" style="32" bestFit="1" customWidth="1"/>
    <col min="9992" max="9992" width="5.5703125" style="32" bestFit="1" customWidth="1"/>
    <col min="9993" max="9993" width="9.28515625" style="32" bestFit="1" customWidth="1"/>
    <col min="9994" max="9994" width="8.42578125" style="32" bestFit="1" customWidth="1"/>
    <col min="9995" max="9995" width="4.7109375" style="32" bestFit="1" customWidth="1"/>
    <col min="9996" max="9996" width="1" style="32" bestFit="1" customWidth="1"/>
    <col min="9997" max="9997" width="3.7109375" style="32" bestFit="1" customWidth="1"/>
    <col min="9998" max="9998" width="1" style="32" bestFit="1" customWidth="1"/>
    <col min="9999" max="9999" width="2.85546875" style="32" bestFit="1" customWidth="1"/>
    <col min="10000" max="10000" width="1" style="32" bestFit="1" customWidth="1"/>
    <col min="10001" max="10001" width="3.7109375" style="32" bestFit="1" customWidth="1"/>
    <col min="10002" max="10002" width="1" style="32" bestFit="1" customWidth="1"/>
    <col min="10003" max="10003" width="2.85546875" style="32" bestFit="1" customWidth="1"/>
    <col min="10004" max="10004" width="1.85546875" style="32" bestFit="1" customWidth="1"/>
    <col min="10005" max="10006" width="1" style="32" bestFit="1" customWidth="1"/>
    <col min="10007" max="10007" width="5.5703125" style="32" bestFit="1" customWidth="1"/>
    <col min="10008" max="10008" width="1.85546875" style="32" bestFit="1" customWidth="1"/>
    <col min="10009" max="10009" width="2.85546875" style="32" bestFit="1" customWidth="1"/>
    <col min="10010" max="10010" width="1.85546875" style="32" bestFit="1" customWidth="1"/>
    <col min="10011" max="10011" width="9.28515625" style="32" bestFit="1" customWidth="1"/>
    <col min="10012" max="10240" width="9.140625" style="32"/>
    <col min="10241" max="10242" width="4.7109375" style="32" bestFit="1" customWidth="1"/>
    <col min="10243" max="10243" width="1.85546875" style="32" bestFit="1" customWidth="1"/>
    <col min="10244" max="10245" width="2.85546875" style="32" bestFit="1" customWidth="1"/>
    <col min="10246" max="10246" width="1.85546875" style="32" bestFit="1" customWidth="1"/>
    <col min="10247" max="10247" width="4.7109375" style="32" bestFit="1" customWidth="1"/>
    <col min="10248" max="10248" width="5.5703125" style="32" bestFit="1" customWidth="1"/>
    <col min="10249" max="10249" width="9.28515625" style="32" bestFit="1" customWidth="1"/>
    <col min="10250" max="10250" width="8.42578125" style="32" bestFit="1" customWidth="1"/>
    <col min="10251" max="10251" width="4.7109375" style="32" bestFit="1" customWidth="1"/>
    <col min="10252" max="10252" width="1" style="32" bestFit="1" customWidth="1"/>
    <col min="10253" max="10253" width="3.7109375" style="32" bestFit="1" customWidth="1"/>
    <col min="10254" max="10254" width="1" style="32" bestFit="1" customWidth="1"/>
    <col min="10255" max="10255" width="2.85546875" style="32" bestFit="1" customWidth="1"/>
    <col min="10256" max="10256" width="1" style="32" bestFit="1" customWidth="1"/>
    <col min="10257" max="10257" width="3.7109375" style="32" bestFit="1" customWidth="1"/>
    <col min="10258" max="10258" width="1" style="32" bestFit="1" customWidth="1"/>
    <col min="10259" max="10259" width="2.85546875" style="32" bestFit="1" customWidth="1"/>
    <col min="10260" max="10260" width="1.85546875" style="32" bestFit="1" customWidth="1"/>
    <col min="10261" max="10262" width="1" style="32" bestFit="1" customWidth="1"/>
    <col min="10263" max="10263" width="5.5703125" style="32" bestFit="1" customWidth="1"/>
    <col min="10264" max="10264" width="1.85546875" style="32" bestFit="1" customWidth="1"/>
    <col min="10265" max="10265" width="2.85546875" style="32" bestFit="1" customWidth="1"/>
    <col min="10266" max="10266" width="1.85546875" style="32" bestFit="1" customWidth="1"/>
    <col min="10267" max="10267" width="9.28515625" style="32" bestFit="1" customWidth="1"/>
    <col min="10268" max="10496" width="9.140625" style="32"/>
    <col min="10497" max="10498" width="4.7109375" style="32" bestFit="1" customWidth="1"/>
    <col min="10499" max="10499" width="1.85546875" style="32" bestFit="1" customWidth="1"/>
    <col min="10500" max="10501" width="2.85546875" style="32" bestFit="1" customWidth="1"/>
    <col min="10502" max="10502" width="1.85546875" style="32" bestFit="1" customWidth="1"/>
    <col min="10503" max="10503" width="4.7109375" style="32" bestFit="1" customWidth="1"/>
    <col min="10504" max="10504" width="5.5703125" style="32" bestFit="1" customWidth="1"/>
    <col min="10505" max="10505" width="9.28515625" style="32" bestFit="1" customWidth="1"/>
    <col min="10506" max="10506" width="8.42578125" style="32" bestFit="1" customWidth="1"/>
    <col min="10507" max="10507" width="4.7109375" style="32" bestFit="1" customWidth="1"/>
    <col min="10508" max="10508" width="1" style="32" bestFit="1" customWidth="1"/>
    <col min="10509" max="10509" width="3.7109375" style="32" bestFit="1" customWidth="1"/>
    <col min="10510" max="10510" width="1" style="32" bestFit="1" customWidth="1"/>
    <col min="10511" max="10511" width="2.85546875" style="32" bestFit="1" customWidth="1"/>
    <col min="10512" max="10512" width="1" style="32" bestFit="1" customWidth="1"/>
    <col min="10513" max="10513" width="3.7109375" style="32" bestFit="1" customWidth="1"/>
    <col min="10514" max="10514" width="1" style="32" bestFit="1" customWidth="1"/>
    <col min="10515" max="10515" width="2.85546875" style="32" bestFit="1" customWidth="1"/>
    <col min="10516" max="10516" width="1.85546875" style="32" bestFit="1" customWidth="1"/>
    <col min="10517" max="10518" width="1" style="32" bestFit="1" customWidth="1"/>
    <col min="10519" max="10519" width="5.5703125" style="32" bestFit="1" customWidth="1"/>
    <col min="10520" max="10520" width="1.85546875" style="32" bestFit="1" customWidth="1"/>
    <col min="10521" max="10521" width="2.85546875" style="32" bestFit="1" customWidth="1"/>
    <col min="10522" max="10522" width="1.85546875" style="32" bestFit="1" customWidth="1"/>
    <col min="10523" max="10523" width="9.28515625" style="32" bestFit="1" customWidth="1"/>
    <col min="10524" max="10752" width="9.140625" style="32"/>
    <col min="10753" max="10754" width="4.7109375" style="32" bestFit="1" customWidth="1"/>
    <col min="10755" max="10755" width="1.85546875" style="32" bestFit="1" customWidth="1"/>
    <col min="10756" max="10757" width="2.85546875" style="32" bestFit="1" customWidth="1"/>
    <col min="10758" max="10758" width="1.85546875" style="32" bestFit="1" customWidth="1"/>
    <col min="10759" max="10759" width="4.7109375" style="32" bestFit="1" customWidth="1"/>
    <col min="10760" max="10760" width="5.5703125" style="32" bestFit="1" customWidth="1"/>
    <col min="10761" max="10761" width="9.28515625" style="32" bestFit="1" customWidth="1"/>
    <col min="10762" max="10762" width="8.42578125" style="32" bestFit="1" customWidth="1"/>
    <col min="10763" max="10763" width="4.7109375" style="32" bestFit="1" customWidth="1"/>
    <col min="10764" max="10764" width="1" style="32" bestFit="1" customWidth="1"/>
    <col min="10765" max="10765" width="3.7109375" style="32" bestFit="1" customWidth="1"/>
    <col min="10766" max="10766" width="1" style="32" bestFit="1" customWidth="1"/>
    <col min="10767" max="10767" width="2.85546875" style="32" bestFit="1" customWidth="1"/>
    <col min="10768" max="10768" width="1" style="32" bestFit="1" customWidth="1"/>
    <col min="10769" max="10769" width="3.7109375" style="32" bestFit="1" customWidth="1"/>
    <col min="10770" max="10770" width="1" style="32" bestFit="1" customWidth="1"/>
    <col min="10771" max="10771" width="2.85546875" style="32" bestFit="1" customWidth="1"/>
    <col min="10772" max="10772" width="1.85546875" style="32" bestFit="1" customWidth="1"/>
    <col min="10773" max="10774" width="1" style="32" bestFit="1" customWidth="1"/>
    <col min="10775" max="10775" width="5.5703125" style="32" bestFit="1" customWidth="1"/>
    <col min="10776" max="10776" width="1.85546875" style="32" bestFit="1" customWidth="1"/>
    <col min="10777" max="10777" width="2.85546875" style="32" bestFit="1" customWidth="1"/>
    <col min="10778" max="10778" width="1.85546875" style="32" bestFit="1" customWidth="1"/>
    <col min="10779" max="10779" width="9.28515625" style="32" bestFit="1" customWidth="1"/>
    <col min="10780" max="11008" width="9.140625" style="32"/>
    <col min="11009" max="11010" width="4.7109375" style="32" bestFit="1" customWidth="1"/>
    <col min="11011" max="11011" width="1.85546875" style="32" bestFit="1" customWidth="1"/>
    <col min="11012" max="11013" width="2.85546875" style="32" bestFit="1" customWidth="1"/>
    <col min="11014" max="11014" width="1.85546875" style="32" bestFit="1" customWidth="1"/>
    <col min="11015" max="11015" width="4.7109375" style="32" bestFit="1" customWidth="1"/>
    <col min="11016" max="11016" width="5.5703125" style="32" bestFit="1" customWidth="1"/>
    <col min="11017" max="11017" width="9.28515625" style="32" bestFit="1" customWidth="1"/>
    <col min="11018" max="11018" width="8.42578125" style="32" bestFit="1" customWidth="1"/>
    <col min="11019" max="11019" width="4.7109375" style="32" bestFit="1" customWidth="1"/>
    <col min="11020" max="11020" width="1" style="32" bestFit="1" customWidth="1"/>
    <col min="11021" max="11021" width="3.7109375" style="32" bestFit="1" customWidth="1"/>
    <col min="11022" max="11022" width="1" style="32" bestFit="1" customWidth="1"/>
    <col min="11023" max="11023" width="2.85546875" style="32" bestFit="1" customWidth="1"/>
    <col min="11024" max="11024" width="1" style="32" bestFit="1" customWidth="1"/>
    <col min="11025" max="11025" width="3.7109375" style="32" bestFit="1" customWidth="1"/>
    <col min="11026" max="11026" width="1" style="32" bestFit="1" customWidth="1"/>
    <col min="11027" max="11027" width="2.85546875" style="32" bestFit="1" customWidth="1"/>
    <col min="11028" max="11028" width="1.85546875" style="32" bestFit="1" customWidth="1"/>
    <col min="11029" max="11030" width="1" style="32" bestFit="1" customWidth="1"/>
    <col min="11031" max="11031" width="5.5703125" style="32" bestFit="1" customWidth="1"/>
    <col min="11032" max="11032" width="1.85546875" style="32" bestFit="1" customWidth="1"/>
    <col min="11033" max="11033" width="2.85546875" style="32" bestFit="1" customWidth="1"/>
    <col min="11034" max="11034" width="1.85546875" style="32" bestFit="1" customWidth="1"/>
    <col min="11035" max="11035" width="9.28515625" style="32" bestFit="1" customWidth="1"/>
    <col min="11036" max="11264" width="9.140625" style="32"/>
    <col min="11265" max="11266" width="4.7109375" style="32" bestFit="1" customWidth="1"/>
    <col min="11267" max="11267" width="1.85546875" style="32" bestFit="1" customWidth="1"/>
    <col min="11268" max="11269" width="2.85546875" style="32" bestFit="1" customWidth="1"/>
    <col min="11270" max="11270" width="1.85546875" style="32" bestFit="1" customWidth="1"/>
    <col min="11271" max="11271" width="4.7109375" style="32" bestFit="1" customWidth="1"/>
    <col min="11272" max="11272" width="5.5703125" style="32" bestFit="1" customWidth="1"/>
    <col min="11273" max="11273" width="9.28515625" style="32" bestFit="1" customWidth="1"/>
    <col min="11274" max="11274" width="8.42578125" style="32" bestFit="1" customWidth="1"/>
    <col min="11275" max="11275" width="4.7109375" style="32" bestFit="1" customWidth="1"/>
    <col min="11276" max="11276" width="1" style="32" bestFit="1" customWidth="1"/>
    <col min="11277" max="11277" width="3.7109375" style="32" bestFit="1" customWidth="1"/>
    <col min="11278" max="11278" width="1" style="32" bestFit="1" customWidth="1"/>
    <col min="11279" max="11279" width="2.85546875" style="32" bestFit="1" customWidth="1"/>
    <col min="11280" max="11280" width="1" style="32" bestFit="1" customWidth="1"/>
    <col min="11281" max="11281" width="3.7109375" style="32" bestFit="1" customWidth="1"/>
    <col min="11282" max="11282" width="1" style="32" bestFit="1" customWidth="1"/>
    <col min="11283" max="11283" width="2.85546875" style="32" bestFit="1" customWidth="1"/>
    <col min="11284" max="11284" width="1.85546875" style="32" bestFit="1" customWidth="1"/>
    <col min="11285" max="11286" width="1" style="32" bestFit="1" customWidth="1"/>
    <col min="11287" max="11287" width="5.5703125" style="32" bestFit="1" customWidth="1"/>
    <col min="11288" max="11288" width="1.85546875" style="32" bestFit="1" customWidth="1"/>
    <col min="11289" max="11289" width="2.85546875" style="32" bestFit="1" customWidth="1"/>
    <col min="11290" max="11290" width="1.85546875" style="32" bestFit="1" customWidth="1"/>
    <col min="11291" max="11291" width="9.28515625" style="32" bestFit="1" customWidth="1"/>
    <col min="11292" max="11520" width="9.140625" style="32"/>
    <col min="11521" max="11522" width="4.7109375" style="32" bestFit="1" customWidth="1"/>
    <col min="11523" max="11523" width="1.85546875" style="32" bestFit="1" customWidth="1"/>
    <col min="11524" max="11525" width="2.85546875" style="32" bestFit="1" customWidth="1"/>
    <col min="11526" max="11526" width="1.85546875" style="32" bestFit="1" customWidth="1"/>
    <col min="11527" max="11527" width="4.7109375" style="32" bestFit="1" customWidth="1"/>
    <col min="11528" max="11528" width="5.5703125" style="32" bestFit="1" customWidth="1"/>
    <col min="11529" max="11529" width="9.28515625" style="32" bestFit="1" customWidth="1"/>
    <col min="11530" max="11530" width="8.42578125" style="32" bestFit="1" customWidth="1"/>
    <col min="11531" max="11531" width="4.7109375" style="32" bestFit="1" customWidth="1"/>
    <col min="11532" max="11532" width="1" style="32" bestFit="1" customWidth="1"/>
    <col min="11533" max="11533" width="3.7109375" style="32" bestFit="1" customWidth="1"/>
    <col min="11534" max="11534" width="1" style="32" bestFit="1" customWidth="1"/>
    <col min="11535" max="11535" width="2.85546875" style="32" bestFit="1" customWidth="1"/>
    <col min="11536" max="11536" width="1" style="32" bestFit="1" customWidth="1"/>
    <col min="11537" max="11537" width="3.7109375" style="32" bestFit="1" customWidth="1"/>
    <col min="11538" max="11538" width="1" style="32" bestFit="1" customWidth="1"/>
    <col min="11539" max="11539" width="2.85546875" style="32" bestFit="1" customWidth="1"/>
    <col min="11540" max="11540" width="1.85546875" style="32" bestFit="1" customWidth="1"/>
    <col min="11541" max="11542" width="1" style="32" bestFit="1" customWidth="1"/>
    <col min="11543" max="11543" width="5.5703125" style="32" bestFit="1" customWidth="1"/>
    <col min="11544" max="11544" width="1.85546875" style="32" bestFit="1" customWidth="1"/>
    <col min="11545" max="11545" width="2.85546875" style="32" bestFit="1" customWidth="1"/>
    <col min="11546" max="11546" width="1.85546875" style="32" bestFit="1" customWidth="1"/>
    <col min="11547" max="11547" width="9.28515625" style="32" bestFit="1" customWidth="1"/>
    <col min="11548" max="11776" width="9.140625" style="32"/>
    <col min="11777" max="11778" width="4.7109375" style="32" bestFit="1" customWidth="1"/>
    <col min="11779" max="11779" width="1.85546875" style="32" bestFit="1" customWidth="1"/>
    <col min="11780" max="11781" width="2.85546875" style="32" bestFit="1" customWidth="1"/>
    <col min="11782" max="11782" width="1.85546875" style="32" bestFit="1" customWidth="1"/>
    <col min="11783" max="11783" width="4.7109375" style="32" bestFit="1" customWidth="1"/>
    <col min="11784" max="11784" width="5.5703125" style="32" bestFit="1" customWidth="1"/>
    <col min="11785" max="11785" width="9.28515625" style="32" bestFit="1" customWidth="1"/>
    <col min="11786" max="11786" width="8.42578125" style="32" bestFit="1" customWidth="1"/>
    <col min="11787" max="11787" width="4.7109375" style="32" bestFit="1" customWidth="1"/>
    <col min="11788" max="11788" width="1" style="32" bestFit="1" customWidth="1"/>
    <col min="11789" max="11789" width="3.7109375" style="32" bestFit="1" customWidth="1"/>
    <col min="11790" max="11790" width="1" style="32" bestFit="1" customWidth="1"/>
    <col min="11791" max="11791" width="2.85546875" style="32" bestFit="1" customWidth="1"/>
    <col min="11792" max="11792" width="1" style="32" bestFit="1" customWidth="1"/>
    <col min="11793" max="11793" width="3.7109375" style="32" bestFit="1" customWidth="1"/>
    <col min="11794" max="11794" width="1" style="32" bestFit="1" customWidth="1"/>
    <col min="11795" max="11795" width="2.85546875" style="32" bestFit="1" customWidth="1"/>
    <col min="11796" max="11796" width="1.85546875" style="32" bestFit="1" customWidth="1"/>
    <col min="11797" max="11798" width="1" style="32" bestFit="1" customWidth="1"/>
    <col min="11799" max="11799" width="5.5703125" style="32" bestFit="1" customWidth="1"/>
    <col min="11800" max="11800" width="1.85546875" style="32" bestFit="1" customWidth="1"/>
    <col min="11801" max="11801" width="2.85546875" style="32" bestFit="1" customWidth="1"/>
    <col min="11802" max="11802" width="1.85546875" style="32" bestFit="1" customWidth="1"/>
    <col min="11803" max="11803" width="9.28515625" style="32" bestFit="1" customWidth="1"/>
    <col min="11804" max="12032" width="9.140625" style="32"/>
    <col min="12033" max="12034" width="4.7109375" style="32" bestFit="1" customWidth="1"/>
    <col min="12035" max="12035" width="1.85546875" style="32" bestFit="1" customWidth="1"/>
    <col min="12036" max="12037" width="2.85546875" style="32" bestFit="1" customWidth="1"/>
    <col min="12038" max="12038" width="1.85546875" style="32" bestFit="1" customWidth="1"/>
    <col min="12039" max="12039" width="4.7109375" style="32" bestFit="1" customWidth="1"/>
    <col min="12040" max="12040" width="5.5703125" style="32" bestFit="1" customWidth="1"/>
    <col min="12041" max="12041" width="9.28515625" style="32" bestFit="1" customWidth="1"/>
    <col min="12042" max="12042" width="8.42578125" style="32" bestFit="1" customWidth="1"/>
    <col min="12043" max="12043" width="4.7109375" style="32" bestFit="1" customWidth="1"/>
    <col min="12044" max="12044" width="1" style="32" bestFit="1" customWidth="1"/>
    <col min="12045" max="12045" width="3.7109375" style="32" bestFit="1" customWidth="1"/>
    <col min="12046" max="12046" width="1" style="32" bestFit="1" customWidth="1"/>
    <col min="12047" max="12047" width="2.85546875" style="32" bestFit="1" customWidth="1"/>
    <col min="12048" max="12048" width="1" style="32" bestFit="1" customWidth="1"/>
    <col min="12049" max="12049" width="3.7109375" style="32" bestFit="1" customWidth="1"/>
    <col min="12050" max="12050" width="1" style="32" bestFit="1" customWidth="1"/>
    <col min="12051" max="12051" width="2.85546875" style="32" bestFit="1" customWidth="1"/>
    <col min="12052" max="12052" width="1.85546875" style="32" bestFit="1" customWidth="1"/>
    <col min="12053" max="12054" width="1" style="32" bestFit="1" customWidth="1"/>
    <col min="12055" max="12055" width="5.5703125" style="32" bestFit="1" customWidth="1"/>
    <col min="12056" max="12056" width="1.85546875" style="32" bestFit="1" customWidth="1"/>
    <col min="12057" max="12057" width="2.85546875" style="32" bestFit="1" customWidth="1"/>
    <col min="12058" max="12058" width="1.85546875" style="32" bestFit="1" customWidth="1"/>
    <col min="12059" max="12059" width="9.28515625" style="32" bestFit="1" customWidth="1"/>
    <col min="12060" max="12288" width="9.140625" style="32"/>
    <col min="12289" max="12290" width="4.7109375" style="32" bestFit="1" customWidth="1"/>
    <col min="12291" max="12291" width="1.85546875" style="32" bestFit="1" customWidth="1"/>
    <col min="12292" max="12293" width="2.85546875" style="32" bestFit="1" customWidth="1"/>
    <col min="12294" max="12294" width="1.85546875" style="32" bestFit="1" customWidth="1"/>
    <col min="12295" max="12295" width="4.7109375" style="32" bestFit="1" customWidth="1"/>
    <col min="12296" max="12296" width="5.5703125" style="32" bestFit="1" customWidth="1"/>
    <col min="12297" max="12297" width="9.28515625" style="32" bestFit="1" customWidth="1"/>
    <col min="12298" max="12298" width="8.42578125" style="32" bestFit="1" customWidth="1"/>
    <col min="12299" max="12299" width="4.7109375" style="32" bestFit="1" customWidth="1"/>
    <col min="12300" max="12300" width="1" style="32" bestFit="1" customWidth="1"/>
    <col min="12301" max="12301" width="3.7109375" style="32" bestFit="1" customWidth="1"/>
    <col min="12302" max="12302" width="1" style="32" bestFit="1" customWidth="1"/>
    <col min="12303" max="12303" width="2.85546875" style="32" bestFit="1" customWidth="1"/>
    <col min="12304" max="12304" width="1" style="32" bestFit="1" customWidth="1"/>
    <col min="12305" max="12305" width="3.7109375" style="32" bestFit="1" customWidth="1"/>
    <col min="12306" max="12306" width="1" style="32" bestFit="1" customWidth="1"/>
    <col min="12307" max="12307" width="2.85546875" style="32" bestFit="1" customWidth="1"/>
    <col min="12308" max="12308" width="1.85546875" style="32" bestFit="1" customWidth="1"/>
    <col min="12309" max="12310" width="1" style="32" bestFit="1" customWidth="1"/>
    <col min="12311" max="12311" width="5.5703125" style="32" bestFit="1" customWidth="1"/>
    <col min="12312" max="12312" width="1.85546875" style="32" bestFit="1" customWidth="1"/>
    <col min="12313" max="12313" width="2.85546875" style="32" bestFit="1" customWidth="1"/>
    <col min="12314" max="12314" width="1.85546875" style="32" bestFit="1" customWidth="1"/>
    <col min="12315" max="12315" width="9.28515625" style="32" bestFit="1" customWidth="1"/>
    <col min="12316" max="12544" width="9.140625" style="32"/>
    <col min="12545" max="12546" width="4.7109375" style="32" bestFit="1" customWidth="1"/>
    <col min="12547" max="12547" width="1.85546875" style="32" bestFit="1" customWidth="1"/>
    <col min="12548" max="12549" width="2.85546875" style="32" bestFit="1" customWidth="1"/>
    <col min="12550" max="12550" width="1.85546875" style="32" bestFit="1" customWidth="1"/>
    <col min="12551" max="12551" width="4.7109375" style="32" bestFit="1" customWidth="1"/>
    <col min="12552" max="12552" width="5.5703125" style="32" bestFit="1" customWidth="1"/>
    <col min="12553" max="12553" width="9.28515625" style="32" bestFit="1" customWidth="1"/>
    <col min="12554" max="12554" width="8.42578125" style="32" bestFit="1" customWidth="1"/>
    <col min="12555" max="12555" width="4.7109375" style="32" bestFit="1" customWidth="1"/>
    <col min="12556" max="12556" width="1" style="32" bestFit="1" customWidth="1"/>
    <col min="12557" max="12557" width="3.7109375" style="32" bestFit="1" customWidth="1"/>
    <col min="12558" max="12558" width="1" style="32" bestFit="1" customWidth="1"/>
    <col min="12559" max="12559" width="2.85546875" style="32" bestFit="1" customWidth="1"/>
    <col min="12560" max="12560" width="1" style="32" bestFit="1" customWidth="1"/>
    <col min="12561" max="12561" width="3.7109375" style="32" bestFit="1" customWidth="1"/>
    <col min="12562" max="12562" width="1" style="32" bestFit="1" customWidth="1"/>
    <col min="12563" max="12563" width="2.85546875" style="32" bestFit="1" customWidth="1"/>
    <col min="12564" max="12564" width="1.85546875" style="32" bestFit="1" customWidth="1"/>
    <col min="12565" max="12566" width="1" style="32" bestFit="1" customWidth="1"/>
    <col min="12567" max="12567" width="5.5703125" style="32" bestFit="1" customWidth="1"/>
    <col min="12568" max="12568" width="1.85546875" style="32" bestFit="1" customWidth="1"/>
    <col min="12569" max="12569" width="2.85546875" style="32" bestFit="1" customWidth="1"/>
    <col min="12570" max="12570" width="1.85546875" style="32" bestFit="1" customWidth="1"/>
    <col min="12571" max="12571" width="9.28515625" style="32" bestFit="1" customWidth="1"/>
    <col min="12572" max="12800" width="9.140625" style="32"/>
    <col min="12801" max="12802" width="4.7109375" style="32" bestFit="1" customWidth="1"/>
    <col min="12803" max="12803" width="1.85546875" style="32" bestFit="1" customWidth="1"/>
    <col min="12804" max="12805" width="2.85546875" style="32" bestFit="1" customWidth="1"/>
    <col min="12806" max="12806" width="1.85546875" style="32" bestFit="1" customWidth="1"/>
    <col min="12807" max="12807" width="4.7109375" style="32" bestFit="1" customWidth="1"/>
    <col min="12808" max="12808" width="5.5703125" style="32" bestFit="1" customWidth="1"/>
    <col min="12809" max="12809" width="9.28515625" style="32" bestFit="1" customWidth="1"/>
    <col min="12810" max="12810" width="8.42578125" style="32" bestFit="1" customWidth="1"/>
    <col min="12811" max="12811" width="4.7109375" style="32" bestFit="1" customWidth="1"/>
    <col min="12812" max="12812" width="1" style="32" bestFit="1" customWidth="1"/>
    <col min="12813" max="12813" width="3.7109375" style="32" bestFit="1" customWidth="1"/>
    <col min="12814" max="12814" width="1" style="32" bestFit="1" customWidth="1"/>
    <col min="12815" max="12815" width="2.85546875" style="32" bestFit="1" customWidth="1"/>
    <col min="12816" max="12816" width="1" style="32" bestFit="1" customWidth="1"/>
    <col min="12817" max="12817" width="3.7109375" style="32" bestFit="1" customWidth="1"/>
    <col min="12818" max="12818" width="1" style="32" bestFit="1" customWidth="1"/>
    <col min="12819" max="12819" width="2.85546875" style="32" bestFit="1" customWidth="1"/>
    <col min="12820" max="12820" width="1.85546875" style="32" bestFit="1" customWidth="1"/>
    <col min="12821" max="12822" width="1" style="32" bestFit="1" customWidth="1"/>
    <col min="12823" max="12823" width="5.5703125" style="32" bestFit="1" customWidth="1"/>
    <col min="12824" max="12824" width="1.85546875" style="32" bestFit="1" customWidth="1"/>
    <col min="12825" max="12825" width="2.85546875" style="32" bestFit="1" customWidth="1"/>
    <col min="12826" max="12826" width="1.85546875" style="32" bestFit="1" customWidth="1"/>
    <col min="12827" max="12827" width="9.28515625" style="32" bestFit="1" customWidth="1"/>
    <col min="12828" max="13056" width="9.140625" style="32"/>
    <col min="13057" max="13058" width="4.7109375" style="32" bestFit="1" customWidth="1"/>
    <col min="13059" max="13059" width="1.85546875" style="32" bestFit="1" customWidth="1"/>
    <col min="13060" max="13061" width="2.85546875" style="32" bestFit="1" customWidth="1"/>
    <col min="13062" max="13062" width="1.85546875" style="32" bestFit="1" customWidth="1"/>
    <col min="13063" max="13063" width="4.7109375" style="32" bestFit="1" customWidth="1"/>
    <col min="13064" max="13064" width="5.5703125" style="32" bestFit="1" customWidth="1"/>
    <col min="13065" max="13065" width="9.28515625" style="32" bestFit="1" customWidth="1"/>
    <col min="13066" max="13066" width="8.42578125" style="32" bestFit="1" customWidth="1"/>
    <col min="13067" max="13067" width="4.7109375" style="32" bestFit="1" customWidth="1"/>
    <col min="13068" max="13068" width="1" style="32" bestFit="1" customWidth="1"/>
    <col min="13069" max="13069" width="3.7109375" style="32" bestFit="1" customWidth="1"/>
    <col min="13070" max="13070" width="1" style="32" bestFit="1" customWidth="1"/>
    <col min="13071" max="13071" width="2.85546875" style="32" bestFit="1" customWidth="1"/>
    <col min="13072" max="13072" width="1" style="32" bestFit="1" customWidth="1"/>
    <col min="13073" max="13073" width="3.7109375" style="32" bestFit="1" customWidth="1"/>
    <col min="13074" max="13074" width="1" style="32" bestFit="1" customWidth="1"/>
    <col min="13075" max="13075" width="2.85546875" style="32" bestFit="1" customWidth="1"/>
    <col min="13076" max="13076" width="1.85546875" style="32" bestFit="1" customWidth="1"/>
    <col min="13077" max="13078" width="1" style="32" bestFit="1" customWidth="1"/>
    <col min="13079" max="13079" width="5.5703125" style="32" bestFit="1" customWidth="1"/>
    <col min="13080" max="13080" width="1.85546875" style="32" bestFit="1" customWidth="1"/>
    <col min="13081" max="13081" width="2.85546875" style="32" bestFit="1" customWidth="1"/>
    <col min="13082" max="13082" width="1.85546875" style="32" bestFit="1" customWidth="1"/>
    <col min="13083" max="13083" width="9.28515625" style="32" bestFit="1" customWidth="1"/>
    <col min="13084" max="13312" width="9.140625" style="32"/>
    <col min="13313" max="13314" width="4.7109375" style="32" bestFit="1" customWidth="1"/>
    <col min="13315" max="13315" width="1.85546875" style="32" bestFit="1" customWidth="1"/>
    <col min="13316" max="13317" width="2.85546875" style="32" bestFit="1" customWidth="1"/>
    <col min="13318" max="13318" width="1.85546875" style="32" bestFit="1" customWidth="1"/>
    <col min="13319" max="13319" width="4.7109375" style="32" bestFit="1" customWidth="1"/>
    <col min="13320" max="13320" width="5.5703125" style="32" bestFit="1" customWidth="1"/>
    <col min="13321" max="13321" width="9.28515625" style="32" bestFit="1" customWidth="1"/>
    <col min="13322" max="13322" width="8.42578125" style="32" bestFit="1" customWidth="1"/>
    <col min="13323" max="13323" width="4.7109375" style="32" bestFit="1" customWidth="1"/>
    <col min="13324" max="13324" width="1" style="32" bestFit="1" customWidth="1"/>
    <col min="13325" max="13325" width="3.7109375" style="32" bestFit="1" customWidth="1"/>
    <col min="13326" max="13326" width="1" style="32" bestFit="1" customWidth="1"/>
    <col min="13327" max="13327" width="2.85546875" style="32" bestFit="1" customWidth="1"/>
    <col min="13328" max="13328" width="1" style="32" bestFit="1" customWidth="1"/>
    <col min="13329" max="13329" width="3.7109375" style="32" bestFit="1" customWidth="1"/>
    <col min="13330" max="13330" width="1" style="32" bestFit="1" customWidth="1"/>
    <col min="13331" max="13331" width="2.85546875" style="32" bestFit="1" customWidth="1"/>
    <col min="13332" max="13332" width="1.85546875" style="32" bestFit="1" customWidth="1"/>
    <col min="13333" max="13334" width="1" style="32" bestFit="1" customWidth="1"/>
    <col min="13335" max="13335" width="5.5703125" style="32" bestFit="1" customWidth="1"/>
    <col min="13336" max="13336" width="1.85546875" style="32" bestFit="1" customWidth="1"/>
    <col min="13337" max="13337" width="2.85546875" style="32" bestFit="1" customWidth="1"/>
    <col min="13338" max="13338" width="1.85546875" style="32" bestFit="1" customWidth="1"/>
    <col min="13339" max="13339" width="9.28515625" style="32" bestFit="1" customWidth="1"/>
    <col min="13340" max="13568" width="9.140625" style="32"/>
    <col min="13569" max="13570" width="4.7109375" style="32" bestFit="1" customWidth="1"/>
    <col min="13571" max="13571" width="1.85546875" style="32" bestFit="1" customWidth="1"/>
    <col min="13572" max="13573" width="2.85546875" style="32" bestFit="1" customWidth="1"/>
    <col min="13574" max="13574" width="1.85546875" style="32" bestFit="1" customWidth="1"/>
    <col min="13575" max="13575" width="4.7109375" style="32" bestFit="1" customWidth="1"/>
    <col min="13576" max="13576" width="5.5703125" style="32" bestFit="1" customWidth="1"/>
    <col min="13577" max="13577" width="9.28515625" style="32" bestFit="1" customWidth="1"/>
    <col min="13578" max="13578" width="8.42578125" style="32" bestFit="1" customWidth="1"/>
    <col min="13579" max="13579" width="4.7109375" style="32" bestFit="1" customWidth="1"/>
    <col min="13580" max="13580" width="1" style="32" bestFit="1" customWidth="1"/>
    <col min="13581" max="13581" width="3.7109375" style="32" bestFit="1" customWidth="1"/>
    <col min="13582" max="13582" width="1" style="32" bestFit="1" customWidth="1"/>
    <col min="13583" max="13583" width="2.85546875" style="32" bestFit="1" customWidth="1"/>
    <col min="13584" max="13584" width="1" style="32" bestFit="1" customWidth="1"/>
    <col min="13585" max="13585" width="3.7109375" style="32" bestFit="1" customWidth="1"/>
    <col min="13586" max="13586" width="1" style="32" bestFit="1" customWidth="1"/>
    <col min="13587" max="13587" width="2.85546875" style="32" bestFit="1" customWidth="1"/>
    <col min="13588" max="13588" width="1.85546875" style="32" bestFit="1" customWidth="1"/>
    <col min="13589" max="13590" width="1" style="32" bestFit="1" customWidth="1"/>
    <col min="13591" max="13591" width="5.5703125" style="32" bestFit="1" customWidth="1"/>
    <col min="13592" max="13592" width="1.85546875" style="32" bestFit="1" customWidth="1"/>
    <col min="13593" max="13593" width="2.85546875" style="32" bestFit="1" customWidth="1"/>
    <col min="13594" max="13594" width="1.85546875" style="32" bestFit="1" customWidth="1"/>
    <col min="13595" max="13595" width="9.28515625" style="32" bestFit="1" customWidth="1"/>
    <col min="13596" max="13824" width="9.140625" style="32"/>
    <col min="13825" max="13826" width="4.7109375" style="32" bestFit="1" customWidth="1"/>
    <col min="13827" max="13827" width="1.85546875" style="32" bestFit="1" customWidth="1"/>
    <col min="13828" max="13829" width="2.85546875" style="32" bestFit="1" customWidth="1"/>
    <col min="13830" max="13830" width="1.85546875" style="32" bestFit="1" customWidth="1"/>
    <col min="13831" max="13831" width="4.7109375" style="32" bestFit="1" customWidth="1"/>
    <col min="13832" max="13832" width="5.5703125" style="32" bestFit="1" customWidth="1"/>
    <col min="13833" max="13833" width="9.28515625" style="32" bestFit="1" customWidth="1"/>
    <col min="13834" max="13834" width="8.42578125" style="32" bestFit="1" customWidth="1"/>
    <col min="13835" max="13835" width="4.7109375" style="32" bestFit="1" customWidth="1"/>
    <col min="13836" max="13836" width="1" style="32" bestFit="1" customWidth="1"/>
    <col min="13837" max="13837" width="3.7109375" style="32" bestFit="1" customWidth="1"/>
    <col min="13838" max="13838" width="1" style="32" bestFit="1" customWidth="1"/>
    <col min="13839" max="13839" width="2.85546875" style="32" bestFit="1" customWidth="1"/>
    <col min="13840" max="13840" width="1" style="32" bestFit="1" customWidth="1"/>
    <col min="13841" max="13841" width="3.7109375" style="32" bestFit="1" customWidth="1"/>
    <col min="13842" max="13842" width="1" style="32" bestFit="1" customWidth="1"/>
    <col min="13843" max="13843" width="2.85546875" style="32" bestFit="1" customWidth="1"/>
    <col min="13844" max="13844" width="1.85546875" style="32" bestFit="1" customWidth="1"/>
    <col min="13845" max="13846" width="1" style="32" bestFit="1" customWidth="1"/>
    <col min="13847" max="13847" width="5.5703125" style="32" bestFit="1" customWidth="1"/>
    <col min="13848" max="13848" width="1.85546875" style="32" bestFit="1" customWidth="1"/>
    <col min="13849" max="13849" width="2.85546875" style="32" bestFit="1" customWidth="1"/>
    <col min="13850" max="13850" width="1.85546875" style="32" bestFit="1" customWidth="1"/>
    <col min="13851" max="13851" width="9.28515625" style="32" bestFit="1" customWidth="1"/>
    <col min="13852" max="14080" width="9.140625" style="32"/>
    <col min="14081" max="14082" width="4.7109375" style="32" bestFit="1" customWidth="1"/>
    <col min="14083" max="14083" width="1.85546875" style="32" bestFit="1" customWidth="1"/>
    <col min="14084" max="14085" width="2.85546875" style="32" bestFit="1" customWidth="1"/>
    <col min="14086" max="14086" width="1.85546875" style="32" bestFit="1" customWidth="1"/>
    <col min="14087" max="14087" width="4.7109375" style="32" bestFit="1" customWidth="1"/>
    <col min="14088" max="14088" width="5.5703125" style="32" bestFit="1" customWidth="1"/>
    <col min="14089" max="14089" width="9.28515625" style="32" bestFit="1" customWidth="1"/>
    <col min="14090" max="14090" width="8.42578125" style="32" bestFit="1" customWidth="1"/>
    <col min="14091" max="14091" width="4.7109375" style="32" bestFit="1" customWidth="1"/>
    <col min="14092" max="14092" width="1" style="32" bestFit="1" customWidth="1"/>
    <col min="14093" max="14093" width="3.7109375" style="32" bestFit="1" customWidth="1"/>
    <col min="14094" max="14094" width="1" style="32" bestFit="1" customWidth="1"/>
    <col min="14095" max="14095" width="2.85546875" style="32" bestFit="1" customWidth="1"/>
    <col min="14096" max="14096" width="1" style="32" bestFit="1" customWidth="1"/>
    <col min="14097" max="14097" width="3.7109375" style="32" bestFit="1" customWidth="1"/>
    <col min="14098" max="14098" width="1" style="32" bestFit="1" customWidth="1"/>
    <col min="14099" max="14099" width="2.85546875" style="32" bestFit="1" customWidth="1"/>
    <col min="14100" max="14100" width="1.85546875" style="32" bestFit="1" customWidth="1"/>
    <col min="14101" max="14102" width="1" style="32" bestFit="1" customWidth="1"/>
    <col min="14103" max="14103" width="5.5703125" style="32" bestFit="1" customWidth="1"/>
    <col min="14104" max="14104" width="1.85546875" style="32" bestFit="1" customWidth="1"/>
    <col min="14105" max="14105" width="2.85546875" style="32" bestFit="1" customWidth="1"/>
    <col min="14106" max="14106" width="1.85546875" style="32" bestFit="1" customWidth="1"/>
    <col min="14107" max="14107" width="9.28515625" style="32" bestFit="1" customWidth="1"/>
    <col min="14108" max="14336" width="9.140625" style="32"/>
    <col min="14337" max="14338" width="4.7109375" style="32" bestFit="1" customWidth="1"/>
    <col min="14339" max="14339" width="1.85546875" style="32" bestFit="1" customWidth="1"/>
    <col min="14340" max="14341" width="2.85546875" style="32" bestFit="1" customWidth="1"/>
    <col min="14342" max="14342" width="1.85546875" style="32" bestFit="1" customWidth="1"/>
    <col min="14343" max="14343" width="4.7109375" style="32" bestFit="1" customWidth="1"/>
    <col min="14344" max="14344" width="5.5703125" style="32" bestFit="1" customWidth="1"/>
    <col min="14345" max="14345" width="9.28515625" style="32" bestFit="1" customWidth="1"/>
    <col min="14346" max="14346" width="8.42578125" style="32" bestFit="1" customWidth="1"/>
    <col min="14347" max="14347" width="4.7109375" style="32" bestFit="1" customWidth="1"/>
    <col min="14348" max="14348" width="1" style="32" bestFit="1" customWidth="1"/>
    <col min="14349" max="14349" width="3.7109375" style="32" bestFit="1" customWidth="1"/>
    <col min="14350" max="14350" width="1" style="32" bestFit="1" customWidth="1"/>
    <col min="14351" max="14351" width="2.85546875" style="32" bestFit="1" customWidth="1"/>
    <col min="14352" max="14352" width="1" style="32" bestFit="1" customWidth="1"/>
    <col min="14353" max="14353" width="3.7109375" style="32" bestFit="1" customWidth="1"/>
    <col min="14354" max="14354" width="1" style="32" bestFit="1" customWidth="1"/>
    <col min="14355" max="14355" width="2.85546875" style="32" bestFit="1" customWidth="1"/>
    <col min="14356" max="14356" width="1.85546875" style="32" bestFit="1" customWidth="1"/>
    <col min="14357" max="14358" width="1" style="32" bestFit="1" customWidth="1"/>
    <col min="14359" max="14359" width="5.5703125" style="32" bestFit="1" customWidth="1"/>
    <col min="14360" max="14360" width="1.85546875" style="32" bestFit="1" customWidth="1"/>
    <col min="14361" max="14361" width="2.85546875" style="32" bestFit="1" customWidth="1"/>
    <col min="14362" max="14362" width="1.85546875" style="32" bestFit="1" customWidth="1"/>
    <col min="14363" max="14363" width="9.28515625" style="32" bestFit="1" customWidth="1"/>
    <col min="14364" max="14592" width="9.140625" style="32"/>
    <col min="14593" max="14594" width="4.7109375" style="32" bestFit="1" customWidth="1"/>
    <col min="14595" max="14595" width="1.85546875" style="32" bestFit="1" customWidth="1"/>
    <col min="14596" max="14597" width="2.85546875" style="32" bestFit="1" customWidth="1"/>
    <col min="14598" max="14598" width="1.85546875" style="32" bestFit="1" customWidth="1"/>
    <col min="14599" max="14599" width="4.7109375" style="32" bestFit="1" customWidth="1"/>
    <col min="14600" max="14600" width="5.5703125" style="32" bestFit="1" customWidth="1"/>
    <col min="14601" max="14601" width="9.28515625" style="32" bestFit="1" customWidth="1"/>
    <col min="14602" max="14602" width="8.42578125" style="32" bestFit="1" customWidth="1"/>
    <col min="14603" max="14603" width="4.7109375" style="32" bestFit="1" customWidth="1"/>
    <col min="14604" max="14604" width="1" style="32" bestFit="1" customWidth="1"/>
    <col min="14605" max="14605" width="3.7109375" style="32" bestFit="1" customWidth="1"/>
    <col min="14606" max="14606" width="1" style="32" bestFit="1" customWidth="1"/>
    <col min="14607" max="14607" width="2.85546875" style="32" bestFit="1" customWidth="1"/>
    <col min="14608" max="14608" width="1" style="32" bestFit="1" customWidth="1"/>
    <col min="14609" max="14609" width="3.7109375" style="32" bestFit="1" customWidth="1"/>
    <col min="14610" max="14610" width="1" style="32" bestFit="1" customWidth="1"/>
    <col min="14611" max="14611" width="2.85546875" style="32" bestFit="1" customWidth="1"/>
    <col min="14612" max="14612" width="1.85546875" style="32" bestFit="1" customWidth="1"/>
    <col min="14613" max="14614" width="1" style="32" bestFit="1" customWidth="1"/>
    <col min="14615" max="14615" width="5.5703125" style="32" bestFit="1" customWidth="1"/>
    <col min="14616" max="14616" width="1.85546875" style="32" bestFit="1" customWidth="1"/>
    <col min="14617" max="14617" width="2.85546875" style="32" bestFit="1" customWidth="1"/>
    <col min="14618" max="14618" width="1.85546875" style="32" bestFit="1" customWidth="1"/>
    <col min="14619" max="14619" width="9.28515625" style="32" bestFit="1" customWidth="1"/>
    <col min="14620" max="14848" width="9.140625" style="32"/>
    <col min="14849" max="14850" width="4.7109375" style="32" bestFit="1" customWidth="1"/>
    <col min="14851" max="14851" width="1.85546875" style="32" bestFit="1" customWidth="1"/>
    <col min="14852" max="14853" width="2.85546875" style="32" bestFit="1" customWidth="1"/>
    <col min="14854" max="14854" width="1.85546875" style="32" bestFit="1" customWidth="1"/>
    <col min="14855" max="14855" width="4.7109375" style="32" bestFit="1" customWidth="1"/>
    <col min="14856" max="14856" width="5.5703125" style="32" bestFit="1" customWidth="1"/>
    <col min="14857" max="14857" width="9.28515625" style="32" bestFit="1" customWidth="1"/>
    <col min="14858" max="14858" width="8.42578125" style="32" bestFit="1" customWidth="1"/>
    <col min="14859" max="14859" width="4.7109375" style="32" bestFit="1" customWidth="1"/>
    <col min="14860" max="14860" width="1" style="32" bestFit="1" customWidth="1"/>
    <col min="14861" max="14861" width="3.7109375" style="32" bestFit="1" customWidth="1"/>
    <col min="14862" max="14862" width="1" style="32" bestFit="1" customWidth="1"/>
    <col min="14863" max="14863" width="2.85546875" style="32" bestFit="1" customWidth="1"/>
    <col min="14864" max="14864" width="1" style="32" bestFit="1" customWidth="1"/>
    <col min="14865" max="14865" width="3.7109375" style="32" bestFit="1" customWidth="1"/>
    <col min="14866" max="14866" width="1" style="32" bestFit="1" customWidth="1"/>
    <col min="14867" max="14867" width="2.85546875" style="32" bestFit="1" customWidth="1"/>
    <col min="14868" max="14868" width="1.85546875" style="32" bestFit="1" customWidth="1"/>
    <col min="14869" max="14870" width="1" style="32" bestFit="1" customWidth="1"/>
    <col min="14871" max="14871" width="5.5703125" style="32" bestFit="1" customWidth="1"/>
    <col min="14872" max="14872" width="1.85546875" style="32" bestFit="1" customWidth="1"/>
    <col min="14873" max="14873" width="2.85546875" style="32" bestFit="1" customWidth="1"/>
    <col min="14874" max="14874" width="1.85546875" style="32" bestFit="1" customWidth="1"/>
    <col min="14875" max="14875" width="9.28515625" style="32" bestFit="1" customWidth="1"/>
    <col min="14876" max="15104" width="9.140625" style="32"/>
    <col min="15105" max="15106" width="4.7109375" style="32" bestFit="1" customWidth="1"/>
    <col min="15107" max="15107" width="1.85546875" style="32" bestFit="1" customWidth="1"/>
    <col min="15108" max="15109" width="2.85546875" style="32" bestFit="1" customWidth="1"/>
    <col min="15110" max="15110" width="1.85546875" style="32" bestFit="1" customWidth="1"/>
    <col min="15111" max="15111" width="4.7109375" style="32" bestFit="1" customWidth="1"/>
    <col min="15112" max="15112" width="5.5703125" style="32" bestFit="1" customWidth="1"/>
    <col min="15113" max="15113" width="9.28515625" style="32" bestFit="1" customWidth="1"/>
    <col min="15114" max="15114" width="8.42578125" style="32" bestFit="1" customWidth="1"/>
    <col min="15115" max="15115" width="4.7109375" style="32" bestFit="1" customWidth="1"/>
    <col min="15116" max="15116" width="1" style="32" bestFit="1" customWidth="1"/>
    <col min="15117" max="15117" width="3.7109375" style="32" bestFit="1" customWidth="1"/>
    <col min="15118" max="15118" width="1" style="32" bestFit="1" customWidth="1"/>
    <col min="15119" max="15119" width="2.85546875" style="32" bestFit="1" customWidth="1"/>
    <col min="15120" max="15120" width="1" style="32" bestFit="1" customWidth="1"/>
    <col min="15121" max="15121" width="3.7109375" style="32" bestFit="1" customWidth="1"/>
    <col min="15122" max="15122" width="1" style="32" bestFit="1" customWidth="1"/>
    <col min="15123" max="15123" width="2.85546875" style="32" bestFit="1" customWidth="1"/>
    <col min="15124" max="15124" width="1.85546875" style="32" bestFit="1" customWidth="1"/>
    <col min="15125" max="15126" width="1" style="32" bestFit="1" customWidth="1"/>
    <col min="15127" max="15127" width="5.5703125" style="32" bestFit="1" customWidth="1"/>
    <col min="15128" max="15128" width="1.85546875" style="32" bestFit="1" customWidth="1"/>
    <col min="15129" max="15129" width="2.85546875" style="32" bestFit="1" customWidth="1"/>
    <col min="15130" max="15130" width="1.85546875" style="32" bestFit="1" customWidth="1"/>
    <col min="15131" max="15131" width="9.28515625" style="32" bestFit="1" customWidth="1"/>
    <col min="15132" max="15360" width="9.140625" style="32"/>
    <col min="15361" max="15362" width="4.7109375" style="32" bestFit="1" customWidth="1"/>
    <col min="15363" max="15363" width="1.85546875" style="32" bestFit="1" customWidth="1"/>
    <col min="15364" max="15365" width="2.85546875" style="32" bestFit="1" customWidth="1"/>
    <col min="15366" max="15366" width="1.85546875" style="32" bestFit="1" customWidth="1"/>
    <col min="15367" max="15367" width="4.7109375" style="32" bestFit="1" customWidth="1"/>
    <col min="15368" max="15368" width="5.5703125" style="32" bestFit="1" customWidth="1"/>
    <col min="15369" max="15369" width="9.28515625" style="32" bestFit="1" customWidth="1"/>
    <col min="15370" max="15370" width="8.42578125" style="32" bestFit="1" customWidth="1"/>
    <col min="15371" max="15371" width="4.7109375" style="32" bestFit="1" customWidth="1"/>
    <col min="15372" max="15372" width="1" style="32" bestFit="1" customWidth="1"/>
    <col min="15373" max="15373" width="3.7109375" style="32" bestFit="1" customWidth="1"/>
    <col min="15374" max="15374" width="1" style="32" bestFit="1" customWidth="1"/>
    <col min="15375" max="15375" width="2.85546875" style="32" bestFit="1" customWidth="1"/>
    <col min="15376" max="15376" width="1" style="32" bestFit="1" customWidth="1"/>
    <col min="15377" max="15377" width="3.7109375" style="32" bestFit="1" customWidth="1"/>
    <col min="15378" max="15378" width="1" style="32" bestFit="1" customWidth="1"/>
    <col min="15379" max="15379" width="2.85546875" style="32" bestFit="1" customWidth="1"/>
    <col min="15380" max="15380" width="1.85546875" style="32" bestFit="1" customWidth="1"/>
    <col min="15381" max="15382" width="1" style="32" bestFit="1" customWidth="1"/>
    <col min="15383" max="15383" width="5.5703125" style="32" bestFit="1" customWidth="1"/>
    <col min="15384" max="15384" width="1.85546875" style="32" bestFit="1" customWidth="1"/>
    <col min="15385" max="15385" width="2.85546875" style="32" bestFit="1" customWidth="1"/>
    <col min="15386" max="15386" width="1.85546875" style="32" bestFit="1" customWidth="1"/>
    <col min="15387" max="15387" width="9.28515625" style="32" bestFit="1" customWidth="1"/>
    <col min="15388" max="15616" width="9.140625" style="32"/>
    <col min="15617" max="15618" width="4.7109375" style="32" bestFit="1" customWidth="1"/>
    <col min="15619" max="15619" width="1.85546875" style="32" bestFit="1" customWidth="1"/>
    <col min="15620" max="15621" width="2.85546875" style="32" bestFit="1" customWidth="1"/>
    <col min="15622" max="15622" width="1.85546875" style="32" bestFit="1" customWidth="1"/>
    <col min="15623" max="15623" width="4.7109375" style="32" bestFit="1" customWidth="1"/>
    <col min="15624" max="15624" width="5.5703125" style="32" bestFit="1" customWidth="1"/>
    <col min="15625" max="15625" width="9.28515625" style="32" bestFit="1" customWidth="1"/>
    <col min="15626" max="15626" width="8.42578125" style="32" bestFit="1" customWidth="1"/>
    <col min="15627" max="15627" width="4.7109375" style="32" bestFit="1" customWidth="1"/>
    <col min="15628" max="15628" width="1" style="32" bestFit="1" customWidth="1"/>
    <col min="15629" max="15629" width="3.7109375" style="32" bestFit="1" customWidth="1"/>
    <col min="15630" max="15630" width="1" style="32" bestFit="1" customWidth="1"/>
    <col min="15631" max="15631" width="2.85546875" style="32" bestFit="1" customWidth="1"/>
    <col min="15632" max="15632" width="1" style="32" bestFit="1" customWidth="1"/>
    <col min="15633" max="15633" width="3.7109375" style="32" bestFit="1" customWidth="1"/>
    <col min="15634" max="15634" width="1" style="32" bestFit="1" customWidth="1"/>
    <col min="15635" max="15635" width="2.85546875" style="32" bestFit="1" customWidth="1"/>
    <col min="15636" max="15636" width="1.85546875" style="32" bestFit="1" customWidth="1"/>
    <col min="15637" max="15638" width="1" style="32" bestFit="1" customWidth="1"/>
    <col min="15639" max="15639" width="5.5703125" style="32" bestFit="1" customWidth="1"/>
    <col min="15640" max="15640" width="1.85546875" style="32" bestFit="1" customWidth="1"/>
    <col min="15641" max="15641" width="2.85546875" style="32" bestFit="1" customWidth="1"/>
    <col min="15642" max="15642" width="1.85546875" style="32" bestFit="1" customWidth="1"/>
    <col min="15643" max="15643" width="9.28515625" style="32" bestFit="1" customWidth="1"/>
    <col min="15644" max="15872" width="9.140625" style="32"/>
    <col min="15873" max="15874" width="4.7109375" style="32" bestFit="1" customWidth="1"/>
    <col min="15875" max="15875" width="1.85546875" style="32" bestFit="1" customWidth="1"/>
    <col min="15876" max="15877" width="2.85546875" style="32" bestFit="1" customWidth="1"/>
    <col min="15878" max="15878" width="1.85546875" style="32" bestFit="1" customWidth="1"/>
    <col min="15879" max="15879" width="4.7109375" style="32" bestFit="1" customWidth="1"/>
    <col min="15880" max="15880" width="5.5703125" style="32" bestFit="1" customWidth="1"/>
    <col min="15881" max="15881" width="9.28515625" style="32" bestFit="1" customWidth="1"/>
    <col min="15882" max="15882" width="8.42578125" style="32" bestFit="1" customWidth="1"/>
    <col min="15883" max="15883" width="4.7109375" style="32" bestFit="1" customWidth="1"/>
    <col min="15884" max="15884" width="1" style="32" bestFit="1" customWidth="1"/>
    <col min="15885" max="15885" width="3.7109375" style="32" bestFit="1" customWidth="1"/>
    <col min="15886" max="15886" width="1" style="32" bestFit="1" customWidth="1"/>
    <col min="15887" max="15887" width="2.85546875" style="32" bestFit="1" customWidth="1"/>
    <col min="15888" max="15888" width="1" style="32" bestFit="1" customWidth="1"/>
    <col min="15889" max="15889" width="3.7109375" style="32" bestFit="1" customWidth="1"/>
    <col min="15890" max="15890" width="1" style="32" bestFit="1" customWidth="1"/>
    <col min="15891" max="15891" width="2.85546875" style="32" bestFit="1" customWidth="1"/>
    <col min="15892" max="15892" width="1.85546875" style="32" bestFit="1" customWidth="1"/>
    <col min="15893" max="15894" width="1" style="32" bestFit="1" customWidth="1"/>
    <col min="15895" max="15895" width="5.5703125" style="32" bestFit="1" customWidth="1"/>
    <col min="15896" max="15896" width="1.85546875" style="32" bestFit="1" customWidth="1"/>
    <col min="15897" max="15897" width="2.85546875" style="32" bestFit="1" customWidth="1"/>
    <col min="15898" max="15898" width="1.85546875" style="32" bestFit="1" customWidth="1"/>
    <col min="15899" max="15899" width="9.28515625" style="32" bestFit="1" customWidth="1"/>
    <col min="15900" max="16128" width="9.140625" style="32"/>
    <col min="16129" max="16130" width="4.7109375" style="32" bestFit="1" customWidth="1"/>
    <col min="16131" max="16131" width="1.85546875" style="32" bestFit="1" customWidth="1"/>
    <col min="16132" max="16133" width="2.85546875" style="32" bestFit="1" customWidth="1"/>
    <col min="16134" max="16134" width="1.85546875" style="32" bestFit="1" customWidth="1"/>
    <col min="16135" max="16135" width="4.7109375" style="32" bestFit="1" customWidth="1"/>
    <col min="16136" max="16136" width="5.5703125" style="32" bestFit="1" customWidth="1"/>
    <col min="16137" max="16137" width="9.28515625" style="32" bestFit="1" customWidth="1"/>
    <col min="16138" max="16138" width="8.42578125" style="32" bestFit="1" customWidth="1"/>
    <col min="16139" max="16139" width="4.7109375" style="32" bestFit="1" customWidth="1"/>
    <col min="16140" max="16140" width="1" style="32" bestFit="1" customWidth="1"/>
    <col min="16141" max="16141" width="3.7109375" style="32" bestFit="1" customWidth="1"/>
    <col min="16142" max="16142" width="1" style="32" bestFit="1" customWidth="1"/>
    <col min="16143" max="16143" width="2.85546875" style="32" bestFit="1" customWidth="1"/>
    <col min="16144" max="16144" width="1" style="32" bestFit="1" customWidth="1"/>
    <col min="16145" max="16145" width="3.7109375" style="32" bestFit="1" customWidth="1"/>
    <col min="16146" max="16146" width="1" style="32" bestFit="1" customWidth="1"/>
    <col min="16147" max="16147" width="2.85546875" style="32" bestFit="1" customWidth="1"/>
    <col min="16148" max="16148" width="1.85546875" style="32" bestFit="1" customWidth="1"/>
    <col min="16149" max="16150" width="1" style="32" bestFit="1" customWidth="1"/>
    <col min="16151" max="16151" width="5.5703125" style="32" bestFit="1" customWidth="1"/>
    <col min="16152" max="16152" width="1.85546875" style="32" bestFit="1" customWidth="1"/>
    <col min="16153" max="16153" width="2.85546875" style="32" bestFit="1" customWidth="1"/>
    <col min="16154" max="16154" width="1.85546875" style="32" bestFit="1" customWidth="1"/>
    <col min="16155" max="16155" width="9.28515625" style="32" bestFit="1" customWidth="1"/>
    <col min="16156" max="16384" width="9.140625" style="32"/>
  </cols>
  <sheetData>
    <row r="1" spans="1:27" ht="10.35" customHeight="1" x14ac:dyDescent="0.2">
      <c r="A1" s="92"/>
      <c r="B1" s="92"/>
      <c r="C1" s="92"/>
      <c r="D1" s="93" t="s">
        <v>13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4" t="s">
        <v>53</v>
      </c>
      <c r="T1" s="94"/>
      <c r="U1" s="94"/>
      <c r="V1" s="94"/>
      <c r="W1" s="94"/>
      <c r="X1" s="94"/>
      <c r="Y1" s="94"/>
      <c r="Z1" s="94"/>
      <c r="AA1" s="94"/>
    </row>
    <row r="2" spans="1:27" ht="10.35" customHeight="1" x14ac:dyDescent="0.2">
      <c r="A2" s="92"/>
      <c r="B2" s="95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4"/>
      <c r="T2" s="94"/>
      <c r="U2" s="94"/>
      <c r="V2" s="94"/>
      <c r="W2" s="94"/>
      <c r="X2" s="94"/>
      <c r="Y2" s="94"/>
      <c r="Z2" s="94"/>
      <c r="AA2" s="94"/>
    </row>
    <row r="3" spans="1:27" ht="10.35" customHeight="1" x14ac:dyDescent="0.2">
      <c r="A3" s="96"/>
      <c r="B3" s="96"/>
      <c r="C3" s="96"/>
      <c r="D3" s="97" t="s">
        <v>15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8"/>
      <c r="T3" s="98"/>
      <c r="U3" s="98"/>
      <c r="V3" s="98"/>
      <c r="W3" s="98"/>
      <c r="X3" s="98"/>
      <c r="Y3" s="98"/>
      <c r="Z3" s="98"/>
      <c r="AA3" s="98"/>
    </row>
    <row r="4" spans="1:27" ht="10.9" customHeight="1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</row>
    <row r="5" spans="1:27" ht="10.35" customHeight="1" x14ac:dyDescent="0.2">
      <c r="A5" s="93" t="s">
        <v>16</v>
      </c>
      <c r="B5" s="93"/>
      <c r="C5" s="93" t="s">
        <v>17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4"/>
      <c r="V5" s="93"/>
      <c r="W5" s="93"/>
      <c r="X5" s="93"/>
      <c r="Y5" s="93"/>
      <c r="Z5" s="93"/>
      <c r="AA5" s="93"/>
    </row>
    <row r="6" spans="1:27" ht="10.35" customHeight="1" x14ac:dyDescent="0.2">
      <c r="A6" s="93" t="s">
        <v>9</v>
      </c>
      <c r="B6" s="93"/>
      <c r="C6" s="93" t="s">
        <v>54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4" t="s">
        <v>55</v>
      </c>
      <c r="V6" s="94"/>
      <c r="W6" s="94"/>
      <c r="X6" s="94"/>
      <c r="Y6" s="94"/>
      <c r="Z6" s="94"/>
      <c r="AA6" s="94"/>
    </row>
    <row r="7" spans="1:27" ht="20.45" customHeight="1" x14ac:dyDescent="0.2">
      <c r="A7" s="93" t="s">
        <v>20</v>
      </c>
      <c r="B7" s="93"/>
      <c r="C7" s="93" t="s">
        <v>21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4"/>
      <c r="V7" s="93"/>
      <c r="W7" s="93"/>
      <c r="X7" s="93"/>
      <c r="Y7" s="93"/>
      <c r="Z7" s="93"/>
      <c r="AA7" s="93"/>
    </row>
    <row r="8" spans="1:27" ht="20.45" customHeight="1" x14ac:dyDescent="0.2">
      <c r="A8" s="93" t="s">
        <v>22</v>
      </c>
      <c r="B8" s="93"/>
      <c r="C8" s="93" t="s">
        <v>56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4"/>
      <c r="V8" s="93"/>
      <c r="W8" s="93"/>
      <c r="X8" s="93"/>
      <c r="Y8" s="93"/>
      <c r="Z8" s="93"/>
      <c r="AA8" s="93"/>
    </row>
    <row r="9" spans="1:27" ht="10.35" customHeight="1" x14ac:dyDescent="0.2">
      <c r="A9" s="93" t="s">
        <v>24</v>
      </c>
      <c r="B9" s="93"/>
      <c r="C9" s="93" t="s">
        <v>25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4"/>
      <c r="V9" s="93"/>
      <c r="W9" s="93"/>
      <c r="X9" s="93"/>
      <c r="Y9" s="93"/>
      <c r="Z9" s="93"/>
      <c r="AA9" s="93"/>
    </row>
    <row r="10" spans="1:27" ht="10.35" customHeight="1" x14ac:dyDescent="0.2">
      <c r="A10" s="93" t="s">
        <v>26</v>
      </c>
      <c r="B10" s="93"/>
      <c r="C10" s="93" t="s">
        <v>27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4"/>
      <c r="V10" s="93"/>
      <c r="W10" s="93"/>
      <c r="X10" s="93"/>
      <c r="Y10" s="93"/>
      <c r="Z10" s="93"/>
      <c r="AA10" s="93"/>
    </row>
    <row r="11" spans="1:27" ht="10.35" customHeight="1" x14ac:dyDescent="0.2">
      <c r="A11" s="93" t="s">
        <v>28</v>
      </c>
      <c r="B11" s="93"/>
      <c r="C11" s="93" t="s">
        <v>29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4"/>
      <c r="V11" s="93"/>
      <c r="W11" s="93"/>
      <c r="X11" s="93"/>
      <c r="Y11" s="93"/>
      <c r="Z11" s="93"/>
      <c r="AA11" s="93"/>
    </row>
    <row r="12" spans="1:27" ht="10.35" customHeight="1" x14ac:dyDescent="0.2">
      <c r="A12" s="93" t="s">
        <v>11</v>
      </c>
      <c r="B12" s="93"/>
      <c r="C12" s="93" t="s">
        <v>30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4"/>
      <c r="V12" s="93"/>
      <c r="W12" s="93"/>
      <c r="X12" s="93"/>
      <c r="Y12" s="93"/>
      <c r="Z12" s="93"/>
      <c r="AA12" s="93"/>
    </row>
    <row r="13" spans="1:27" ht="10.35" customHeigh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4" t="s">
        <v>31</v>
      </c>
      <c r="V13" s="94"/>
      <c r="W13" s="94"/>
      <c r="X13" s="94"/>
      <c r="Y13" s="94"/>
      <c r="Z13" s="94"/>
      <c r="AA13" s="94"/>
    </row>
    <row r="14" spans="1:27" ht="10.9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</row>
    <row r="15" spans="1:27" ht="10.9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</row>
    <row r="16" spans="1:27" ht="10.9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</row>
    <row r="17" spans="1:27" ht="10.9" customHeight="1" x14ac:dyDescent="0.2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</row>
    <row r="18" spans="1:27" ht="10.35" customHeight="1" x14ac:dyDescent="0.2">
      <c r="A18" s="101" t="s">
        <v>32</v>
      </c>
      <c r="B18" s="102"/>
      <c r="C18" s="103"/>
      <c r="D18" s="101" t="s">
        <v>33</v>
      </c>
      <c r="E18" s="102"/>
      <c r="F18" s="102"/>
      <c r="G18" s="102"/>
      <c r="H18" s="102"/>
      <c r="I18" s="102"/>
      <c r="J18" s="103"/>
      <c r="K18" s="104" t="s">
        <v>34</v>
      </c>
      <c r="L18" s="105"/>
      <c r="M18" s="106" t="s">
        <v>35</v>
      </c>
      <c r="N18" s="107"/>
      <c r="O18" s="108"/>
      <c r="P18" s="104" t="s">
        <v>36</v>
      </c>
      <c r="Q18" s="109"/>
      <c r="R18" s="109"/>
      <c r="S18" s="109"/>
      <c r="T18" s="109"/>
      <c r="U18" s="105"/>
      <c r="V18" s="104" t="s">
        <v>37</v>
      </c>
      <c r="W18" s="109"/>
      <c r="X18" s="109"/>
      <c r="Y18" s="105"/>
      <c r="Z18" s="104" t="s">
        <v>10</v>
      </c>
      <c r="AA18" s="105"/>
    </row>
    <row r="19" spans="1:27" ht="10.35" customHeight="1" x14ac:dyDescent="0.2">
      <c r="A19" s="101"/>
      <c r="B19" s="102"/>
      <c r="C19" s="103"/>
      <c r="D19" s="101" t="s">
        <v>57</v>
      </c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3"/>
    </row>
    <row r="20" spans="1:27" ht="10.35" customHeight="1" x14ac:dyDescent="0.2">
      <c r="A20" s="101"/>
      <c r="B20" s="102"/>
      <c r="C20" s="103"/>
      <c r="D20" s="101" t="s">
        <v>58</v>
      </c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3"/>
    </row>
    <row r="21" spans="1:27" ht="30.75" customHeight="1" x14ac:dyDescent="0.2">
      <c r="A21" s="110">
        <v>40001</v>
      </c>
      <c r="B21" s="111"/>
      <c r="C21" s="112"/>
      <c r="D21" s="113" t="s">
        <v>59</v>
      </c>
      <c r="E21" s="114"/>
      <c r="F21" s="114"/>
      <c r="G21" s="114"/>
      <c r="H21" s="114"/>
      <c r="I21" s="114"/>
      <c r="J21" s="115"/>
      <c r="K21" s="116">
        <v>27.21</v>
      </c>
      <c r="L21" s="117"/>
      <c r="M21" s="118" t="s">
        <v>60</v>
      </c>
      <c r="N21" s="119"/>
      <c r="O21" s="120"/>
      <c r="P21" s="121">
        <v>563336.07999999996</v>
      </c>
      <c r="Q21" s="122"/>
      <c r="R21" s="122"/>
      <c r="S21" s="122"/>
      <c r="T21" s="122"/>
      <c r="U21" s="123"/>
      <c r="V21" s="124">
        <v>0.69</v>
      </c>
      <c r="W21" s="125"/>
      <c r="X21" s="125"/>
      <c r="Y21" s="126"/>
      <c r="Z21" s="127">
        <v>388701.89</v>
      </c>
      <c r="AA21" s="128"/>
    </row>
    <row r="22" spans="1:27" ht="20.45" customHeight="1" x14ac:dyDescent="0.2">
      <c r="A22" s="110">
        <v>40003</v>
      </c>
      <c r="B22" s="111"/>
      <c r="C22" s="112"/>
      <c r="D22" s="113" t="s">
        <v>61</v>
      </c>
      <c r="E22" s="114"/>
      <c r="F22" s="114"/>
      <c r="G22" s="114"/>
      <c r="H22" s="114"/>
      <c r="I22" s="114"/>
      <c r="J22" s="115"/>
      <c r="K22" s="116">
        <v>27.21</v>
      </c>
      <c r="L22" s="117"/>
      <c r="M22" s="118" t="s">
        <v>62</v>
      </c>
      <c r="N22" s="119"/>
      <c r="O22" s="120"/>
      <c r="P22" s="129">
        <v>6742</v>
      </c>
      <c r="Q22" s="130"/>
      <c r="R22" s="130"/>
      <c r="S22" s="130"/>
      <c r="T22" s="130"/>
      <c r="U22" s="131"/>
      <c r="V22" s="116">
        <v>51.74</v>
      </c>
      <c r="W22" s="132"/>
      <c r="X22" s="132"/>
      <c r="Y22" s="117"/>
      <c r="Z22" s="127">
        <v>348831.08</v>
      </c>
      <c r="AA22" s="128"/>
    </row>
    <row r="23" spans="1:27" ht="20.45" customHeight="1" x14ac:dyDescent="0.2">
      <c r="A23" s="110">
        <v>40004</v>
      </c>
      <c r="B23" s="111"/>
      <c r="C23" s="112"/>
      <c r="D23" s="113" t="s">
        <v>63</v>
      </c>
      <c r="E23" s="114"/>
      <c r="F23" s="114"/>
      <c r="G23" s="114"/>
      <c r="H23" s="114"/>
      <c r="I23" s="114"/>
      <c r="J23" s="115"/>
      <c r="K23" s="116">
        <v>27.21</v>
      </c>
      <c r="L23" s="117"/>
      <c r="M23" s="118" t="s">
        <v>62</v>
      </c>
      <c r="N23" s="119"/>
      <c r="O23" s="120"/>
      <c r="P23" s="133">
        <v>801</v>
      </c>
      <c r="Q23" s="134"/>
      <c r="R23" s="134"/>
      <c r="S23" s="134"/>
      <c r="T23" s="134"/>
      <c r="U23" s="135"/>
      <c r="V23" s="136">
        <v>129.38</v>
      </c>
      <c r="W23" s="137"/>
      <c r="X23" s="137"/>
      <c r="Y23" s="138"/>
      <c r="Z23" s="127">
        <v>103633.38</v>
      </c>
      <c r="AA23" s="128"/>
    </row>
    <row r="24" spans="1:27" ht="10.9" customHeight="1" x14ac:dyDescent="0.2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</row>
    <row r="25" spans="1:27" ht="10.35" customHeight="1" x14ac:dyDescent="0.2">
      <c r="A25" s="101"/>
      <c r="B25" s="102"/>
      <c r="C25" s="103"/>
      <c r="D25" s="101" t="s">
        <v>64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3"/>
    </row>
    <row r="26" spans="1:27" ht="20.45" customHeight="1" x14ac:dyDescent="0.2">
      <c r="A26" s="110">
        <v>40010</v>
      </c>
      <c r="B26" s="111"/>
      <c r="C26" s="112"/>
      <c r="D26" s="113" t="s">
        <v>65</v>
      </c>
      <c r="E26" s="114"/>
      <c r="F26" s="114"/>
      <c r="G26" s="114"/>
      <c r="H26" s="114"/>
      <c r="I26" s="114"/>
      <c r="J26" s="115"/>
      <c r="K26" s="116">
        <v>27.21</v>
      </c>
      <c r="L26" s="117"/>
      <c r="M26" s="118" t="s">
        <v>66</v>
      </c>
      <c r="N26" s="119"/>
      <c r="O26" s="120"/>
      <c r="P26" s="139">
        <v>77577.775999999998</v>
      </c>
      <c r="Q26" s="140"/>
      <c r="R26" s="140"/>
      <c r="S26" s="140"/>
      <c r="T26" s="140"/>
      <c r="U26" s="141"/>
      <c r="V26" s="124">
        <v>3.77</v>
      </c>
      <c r="W26" s="125"/>
      <c r="X26" s="125"/>
      <c r="Y26" s="126"/>
      <c r="Z26" s="127">
        <v>292468.21000000002</v>
      </c>
      <c r="AA26" s="128"/>
    </row>
    <row r="27" spans="1:27" ht="20.45" customHeight="1" x14ac:dyDescent="0.2">
      <c r="A27" s="110">
        <v>40015</v>
      </c>
      <c r="B27" s="111"/>
      <c r="C27" s="112"/>
      <c r="D27" s="113" t="s">
        <v>67</v>
      </c>
      <c r="E27" s="114"/>
      <c r="F27" s="114"/>
      <c r="G27" s="114"/>
      <c r="H27" s="114"/>
      <c r="I27" s="114"/>
      <c r="J27" s="115"/>
      <c r="K27" s="116">
        <v>27.21</v>
      </c>
      <c r="L27" s="117"/>
      <c r="M27" s="118" t="s">
        <v>66</v>
      </c>
      <c r="N27" s="119"/>
      <c r="O27" s="120"/>
      <c r="P27" s="121">
        <v>180377.51500000001</v>
      </c>
      <c r="Q27" s="122"/>
      <c r="R27" s="122"/>
      <c r="S27" s="122"/>
      <c r="T27" s="122"/>
      <c r="U27" s="123"/>
      <c r="V27" s="124">
        <v>9.0399999999999991</v>
      </c>
      <c r="W27" s="125"/>
      <c r="X27" s="125"/>
      <c r="Y27" s="126"/>
      <c r="Z27" s="142">
        <v>1630612.73</v>
      </c>
      <c r="AA27" s="143"/>
    </row>
    <row r="28" spans="1:27" ht="20.45" customHeight="1" x14ac:dyDescent="0.2">
      <c r="A28" s="110">
        <v>40016</v>
      </c>
      <c r="B28" s="111"/>
      <c r="C28" s="112"/>
      <c r="D28" s="113" t="s">
        <v>68</v>
      </c>
      <c r="E28" s="114"/>
      <c r="F28" s="114"/>
      <c r="G28" s="114"/>
      <c r="H28" s="114"/>
      <c r="I28" s="114"/>
      <c r="J28" s="115"/>
      <c r="K28" s="116">
        <v>27.21</v>
      </c>
      <c r="L28" s="117"/>
      <c r="M28" s="118" t="s">
        <v>66</v>
      </c>
      <c r="N28" s="119"/>
      <c r="O28" s="120"/>
      <c r="P28" s="139">
        <v>86602.75</v>
      </c>
      <c r="Q28" s="140"/>
      <c r="R28" s="140"/>
      <c r="S28" s="140"/>
      <c r="T28" s="140"/>
      <c r="U28" s="141"/>
      <c r="V28" s="116">
        <v>10.41</v>
      </c>
      <c r="W28" s="132"/>
      <c r="X28" s="132"/>
      <c r="Y28" s="117"/>
      <c r="Z28" s="127">
        <v>901534.62</v>
      </c>
      <c r="AA28" s="128"/>
    </row>
    <row r="29" spans="1:27" ht="20.45" customHeight="1" x14ac:dyDescent="0.2">
      <c r="A29" s="110">
        <v>40017</v>
      </c>
      <c r="B29" s="111"/>
      <c r="C29" s="112"/>
      <c r="D29" s="113" t="s">
        <v>69</v>
      </c>
      <c r="E29" s="114"/>
      <c r="F29" s="114"/>
      <c r="G29" s="114"/>
      <c r="H29" s="114"/>
      <c r="I29" s="114"/>
      <c r="J29" s="115"/>
      <c r="K29" s="116">
        <v>27.21</v>
      </c>
      <c r="L29" s="117"/>
      <c r="M29" s="118" t="s">
        <v>66</v>
      </c>
      <c r="N29" s="119"/>
      <c r="O29" s="120"/>
      <c r="P29" s="139">
        <v>65612.239000000001</v>
      </c>
      <c r="Q29" s="140"/>
      <c r="R29" s="140"/>
      <c r="S29" s="140"/>
      <c r="T29" s="140"/>
      <c r="U29" s="141"/>
      <c r="V29" s="116">
        <v>11.01</v>
      </c>
      <c r="W29" s="132"/>
      <c r="X29" s="132"/>
      <c r="Y29" s="117"/>
      <c r="Z29" s="127">
        <v>722390.75</v>
      </c>
      <c r="AA29" s="128"/>
    </row>
    <row r="30" spans="1:27" ht="20.45" customHeight="1" x14ac:dyDescent="0.2">
      <c r="A30" s="110">
        <v>40018</v>
      </c>
      <c r="B30" s="111"/>
      <c r="C30" s="112"/>
      <c r="D30" s="113" t="s">
        <v>70</v>
      </c>
      <c r="E30" s="114"/>
      <c r="F30" s="114"/>
      <c r="G30" s="114"/>
      <c r="H30" s="114"/>
      <c r="I30" s="114"/>
      <c r="J30" s="115"/>
      <c r="K30" s="116">
        <v>27.21</v>
      </c>
      <c r="L30" s="117"/>
      <c r="M30" s="118" t="s">
        <v>66</v>
      </c>
      <c r="N30" s="119"/>
      <c r="O30" s="120"/>
      <c r="P30" s="139">
        <v>16387.464</v>
      </c>
      <c r="Q30" s="140"/>
      <c r="R30" s="140"/>
      <c r="S30" s="140"/>
      <c r="T30" s="140"/>
      <c r="U30" s="141"/>
      <c r="V30" s="116">
        <v>12.32</v>
      </c>
      <c r="W30" s="132"/>
      <c r="X30" s="132"/>
      <c r="Y30" s="117"/>
      <c r="Z30" s="127">
        <v>201893.55</v>
      </c>
      <c r="AA30" s="128"/>
    </row>
    <row r="31" spans="1:27" ht="20.45" customHeight="1" x14ac:dyDescent="0.2">
      <c r="A31" s="110">
        <v>40019</v>
      </c>
      <c r="B31" s="111"/>
      <c r="C31" s="112"/>
      <c r="D31" s="113" t="s">
        <v>71</v>
      </c>
      <c r="E31" s="114"/>
      <c r="F31" s="114"/>
      <c r="G31" s="114"/>
      <c r="H31" s="114"/>
      <c r="I31" s="114"/>
      <c r="J31" s="115"/>
      <c r="K31" s="116">
        <v>27.21</v>
      </c>
      <c r="L31" s="117"/>
      <c r="M31" s="118" t="s">
        <v>66</v>
      </c>
      <c r="N31" s="119"/>
      <c r="O31" s="120"/>
      <c r="P31" s="129">
        <v>2729.7310000000002</v>
      </c>
      <c r="Q31" s="130"/>
      <c r="R31" s="130"/>
      <c r="S31" s="130"/>
      <c r="T31" s="130"/>
      <c r="U31" s="131"/>
      <c r="V31" s="116">
        <v>13</v>
      </c>
      <c r="W31" s="132"/>
      <c r="X31" s="132"/>
      <c r="Y31" s="117"/>
      <c r="Z31" s="144">
        <v>35486.5</v>
      </c>
      <c r="AA31" s="145"/>
    </row>
    <row r="32" spans="1:27" ht="20.45" customHeight="1" x14ac:dyDescent="0.2">
      <c r="A32" s="110">
        <v>40020</v>
      </c>
      <c r="B32" s="111"/>
      <c r="C32" s="112"/>
      <c r="D32" s="113" t="s">
        <v>72</v>
      </c>
      <c r="E32" s="114"/>
      <c r="F32" s="114"/>
      <c r="G32" s="114"/>
      <c r="H32" s="114"/>
      <c r="I32" s="114"/>
      <c r="J32" s="115"/>
      <c r="K32" s="116">
        <v>27.21</v>
      </c>
      <c r="L32" s="117"/>
      <c r="M32" s="118" t="s">
        <v>66</v>
      </c>
      <c r="N32" s="119"/>
      <c r="O32" s="120"/>
      <c r="P32" s="129">
        <v>2777.0619999999999</v>
      </c>
      <c r="Q32" s="130"/>
      <c r="R32" s="130"/>
      <c r="S32" s="130"/>
      <c r="T32" s="130"/>
      <c r="U32" s="131"/>
      <c r="V32" s="116">
        <v>13.61</v>
      </c>
      <c r="W32" s="132"/>
      <c r="X32" s="132"/>
      <c r="Y32" s="117"/>
      <c r="Z32" s="144">
        <v>37795.81</v>
      </c>
      <c r="AA32" s="145"/>
    </row>
    <row r="33" spans="1:27" ht="20.45" customHeight="1" x14ac:dyDescent="0.2">
      <c r="A33" s="110">
        <v>40023</v>
      </c>
      <c r="B33" s="111"/>
      <c r="C33" s="112"/>
      <c r="D33" s="113" t="s">
        <v>73</v>
      </c>
      <c r="E33" s="114"/>
      <c r="F33" s="114"/>
      <c r="G33" s="114"/>
      <c r="H33" s="114"/>
      <c r="I33" s="114"/>
      <c r="J33" s="115"/>
      <c r="K33" s="116">
        <v>27.21</v>
      </c>
      <c r="L33" s="117"/>
      <c r="M33" s="118" t="s">
        <v>66</v>
      </c>
      <c r="N33" s="119"/>
      <c r="O33" s="120"/>
      <c r="P33" s="129">
        <v>4879.7650000000003</v>
      </c>
      <c r="Q33" s="130"/>
      <c r="R33" s="130"/>
      <c r="S33" s="130"/>
      <c r="T33" s="130"/>
      <c r="U33" s="131"/>
      <c r="V33" s="116">
        <v>15.59</v>
      </c>
      <c r="W33" s="132"/>
      <c r="X33" s="132"/>
      <c r="Y33" s="117"/>
      <c r="Z33" s="144">
        <v>76075.53</v>
      </c>
      <c r="AA33" s="145"/>
    </row>
    <row r="34" spans="1:27" ht="20.45" customHeight="1" x14ac:dyDescent="0.2">
      <c r="A34" s="110">
        <v>40024</v>
      </c>
      <c r="B34" s="111"/>
      <c r="C34" s="112"/>
      <c r="D34" s="113" t="s">
        <v>74</v>
      </c>
      <c r="E34" s="114"/>
      <c r="F34" s="114"/>
      <c r="G34" s="114"/>
      <c r="H34" s="114"/>
      <c r="I34" s="114"/>
      <c r="J34" s="115"/>
      <c r="K34" s="116">
        <v>27.21</v>
      </c>
      <c r="L34" s="117"/>
      <c r="M34" s="118" t="s">
        <v>66</v>
      </c>
      <c r="N34" s="119"/>
      <c r="O34" s="120"/>
      <c r="P34" s="129">
        <v>3762.8870000000002</v>
      </c>
      <c r="Q34" s="130"/>
      <c r="R34" s="130"/>
      <c r="S34" s="130"/>
      <c r="T34" s="130"/>
      <c r="U34" s="131"/>
      <c r="V34" s="116">
        <v>16.89</v>
      </c>
      <c r="W34" s="132"/>
      <c r="X34" s="132"/>
      <c r="Y34" s="117"/>
      <c r="Z34" s="144">
        <v>63555.16</v>
      </c>
      <c r="AA34" s="145"/>
    </row>
    <row r="35" spans="1:27" ht="20.45" customHeight="1" x14ac:dyDescent="0.2">
      <c r="A35" s="110">
        <v>40025</v>
      </c>
      <c r="B35" s="111"/>
      <c r="C35" s="112"/>
      <c r="D35" s="113" t="s">
        <v>75</v>
      </c>
      <c r="E35" s="114"/>
      <c r="F35" s="114"/>
      <c r="G35" s="114"/>
      <c r="H35" s="114"/>
      <c r="I35" s="114"/>
      <c r="J35" s="115"/>
      <c r="K35" s="116">
        <v>27.21</v>
      </c>
      <c r="L35" s="117"/>
      <c r="M35" s="118" t="s">
        <v>66</v>
      </c>
      <c r="N35" s="119"/>
      <c r="O35" s="120"/>
      <c r="P35" s="139">
        <v>79429.418000000005</v>
      </c>
      <c r="Q35" s="140"/>
      <c r="R35" s="140"/>
      <c r="S35" s="140"/>
      <c r="T35" s="140"/>
      <c r="U35" s="141"/>
      <c r="V35" s="116">
        <v>19.309999999999999</v>
      </c>
      <c r="W35" s="132"/>
      <c r="X35" s="132"/>
      <c r="Y35" s="117"/>
      <c r="Z35" s="142">
        <v>1533782.06</v>
      </c>
      <c r="AA35" s="143"/>
    </row>
    <row r="36" spans="1:27" ht="20.45" customHeight="1" x14ac:dyDescent="0.2">
      <c r="A36" s="110">
        <v>40026</v>
      </c>
      <c r="B36" s="111"/>
      <c r="C36" s="112"/>
      <c r="D36" s="113" t="s">
        <v>76</v>
      </c>
      <c r="E36" s="114"/>
      <c r="F36" s="114"/>
      <c r="G36" s="114"/>
      <c r="H36" s="114"/>
      <c r="I36" s="114"/>
      <c r="J36" s="115"/>
      <c r="K36" s="116">
        <v>27.21</v>
      </c>
      <c r="L36" s="117"/>
      <c r="M36" s="118" t="s">
        <v>66</v>
      </c>
      <c r="N36" s="119"/>
      <c r="O36" s="120"/>
      <c r="P36" s="129">
        <v>2969.1419999999998</v>
      </c>
      <c r="Q36" s="130"/>
      <c r="R36" s="130"/>
      <c r="S36" s="130"/>
      <c r="T36" s="130"/>
      <c r="U36" s="131"/>
      <c r="V36" s="116">
        <v>26.86</v>
      </c>
      <c r="W36" s="132"/>
      <c r="X36" s="132"/>
      <c r="Y36" s="117"/>
      <c r="Z36" s="144">
        <v>79751.149999999994</v>
      </c>
      <c r="AA36" s="145"/>
    </row>
    <row r="37" spans="1:27" ht="10.9" customHeigh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</row>
    <row r="38" spans="1:27" ht="10.35" customHeight="1" x14ac:dyDescent="0.2">
      <c r="A38" s="101"/>
      <c r="B38" s="102"/>
      <c r="C38" s="103"/>
      <c r="D38" s="101" t="s">
        <v>77</v>
      </c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3"/>
    </row>
    <row r="39" spans="1:27" ht="10.35" customHeight="1" x14ac:dyDescent="0.2">
      <c r="A39" s="110">
        <v>40100</v>
      </c>
      <c r="B39" s="111"/>
      <c r="C39" s="112"/>
      <c r="D39" s="113" t="s">
        <v>78</v>
      </c>
      <c r="E39" s="114"/>
      <c r="F39" s="114"/>
      <c r="G39" s="114"/>
      <c r="H39" s="114"/>
      <c r="I39" s="114"/>
      <c r="J39" s="115"/>
      <c r="K39" s="116">
        <v>27.21</v>
      </c>
      <c r="L39" s="117"/>
      <c r="M39" s="118" t="s">
        <v>66</v>
      </c>
      <c r="N39" s="119"/>
      <c r="O39" s="120"/>
      <c r="P39" s="121">
        <v>158214.25899999999</v>
      </c>
      <c r="Q39" s="122"/>
      <c r="R39" s="122"/>
      <c r="S39" s="122"/>
      <c r="T39" s="122"/>
      <c r="U39" s="123"/>
      <c r="V39" s="124">
        <v>6.22</v>
      </c>
      <c r="W39" s="125"/>
      <c r="X39" s="125"/>
      <c r="Y39" s="126"/>
      <c r="Z39" s="127">
        <v>984092.69</v>
      </c>
      <c r="AA39" s="128"/>
    </row>
    <row r="40" spans="1:27" ht="10.35" customHeight="1" x14ac:dyDescent="0.2">
      <c r="A40" s="110">
        <v>40101</v>
      </c>
      <c r="B40" s="111"/>
      <c r="C40" s="112"/>
      <c r="D40" s="113" t="s">
        <v>79</v>
      </c>
      <c r="E40" s="114"/>
      <c r="F40" s="114"/>
      <c r="G40" s="114"/>
      <c r="H40" s="114"/>
      <c r="I40" s="114"/>
      <c r="J40" s="115"/>
      <c r="K40" s="116">
        <v>27.21</v>
      </c>
      <c r="L40" s="117"/>
      <c r="M40" s="118" t="s">
        <v>66</v>
      </c>
      <c r="N40" s="119"/>
      <c r="O40" s="120"/>
      <c r="P40" s="121">
        <v>267816.13</v>
      </c>
      <c r="Q40" s="122"/>
      <c r="R40" s="122"/>
      <c r="S40" s="122"/>
      <c r="T40" s="122"/>
      <c r="U40" s="123"/>
      <c r="V40" s="124">
        <v>6.9</v>
      </c>
      <c r="W40" s="125"/>
      <c r="X40" s="125"/>
      <c r="Y40" s="126"/>
      <c r="Z40" s="142">
        <v>1847931.29</v>
      </c>
      <c r="AA40" s="143"/>
    </row>
    <row r="41" spans="1:27" ht="10.35" customHeight="1" x14ac:dyDescent="0.2">
      <c r="A41" s="110">
        <v>40120</v>
      </c>
      <c r="B41" s="111"/>
      <c r="C41" s="112"/>
      <c r="D41" s="113" t="s">
        <v>80</v>
      </c>
      <c r="E41" s="114"/>
      <c r="F41" s="114"/>
      <c r="G41" s="114"/>
      <c r="H41" s="114"/>
      <c r="I41" s="114"/>
      <c r="J41" s="115"/>
      <c r="K41" s="116">
        <v>27.21</v>
      </c>
      <c r="L41" s="117"/>
      <c r="M41" s="118" t="s">
        <v>60</v>
      </c>
      <c r="N41" s="119"/>
      <c r="O41" s="120"/>
      <c r="P41" s="121">
        <v>157084.997</v>
      </c>
      <c r="Q41" s="122"/>
      <c r="R41" s="122"/>
      <c r="S41" s="122"/>
      <c r="T41" s="122"/>
      <c r="U41" s="123"/>
      <c r="V41" s="124">
        <v>0.52</v>
      </c>
      <c r="W41" s="125"/>
      <c r="X41" s="125"/>
      <c r="Y41" s="126"/>
      <c r="Z41" s="144">
        <v>81684.19</v>
      </c>
      <c r="AA41" s="145"/>
    </row>
    <row r="42" spans="1:27" ht="10.9" customHeight="1" x14ac:dyDescent="0.2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</row>
    <row r="43" spans="1:27" ht="10.35" customHeight="1" x14ac:dyDescent="0.2">
      <c r="A43" s="94" t="s">
        <v>41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142">
        <v>9330220.5899999999</v>
      </c>
      <c r="Z43" s="146"/>
      <c r="AA43" s="143"/>
    </row>
    <row r="44" spans="1:27" ht="10.9" customHeight="1" x14ac:dyDescent="0.2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</row>
    <row r="45" spans="1:27" ht="10.9" customHeight="1" x14ac:dyDescent="0.2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</row>
    <row r="46" spans="1:27" ht="10.35" customHeight="1" x14ac:dyDescent="0.2">
      <c r="A46" s="101" t="s">
        <v>32</v>
      </c>
      <c r="B46" s="102"/>
      <c r="C46" s="103"/>
      <c r="D46" s="101" t="s">
        <v>33</v>
      </c>
      <c r="E46" s="102"/>
      <c r="F46" s="102"/>
      <c r="G46" s="102"/>
      <c r="H46" s="102"/>
      <c r="I46" s="102"/>
      <c r="J46" s="103"/>
      <c r="K46" s="104" t="s">
        <v>34</v>
      </c>
      <c r="L46" s="105"/>
      <c r="M46" s="106" t="s">
        <v>35</v>
      </c>
      <c r="N46" s="107"/>
      <c r="O46" s="108"/>
      <c r="P46" s="104" t="s">
        <v>36</v>
      </c>
      <c r="Q46" s="109"/>
      <c r="R46" s="109"/>
      <c r="S46" s="109"/>
      <c r="T46" s="109"/>
      <c r="U46" s="105"/>
      <c r="V46" s="104" t="s">
        <v>37</v>
      </c>
      <c r="W46" s="109"/>
      <c r="X46" s="109"/>
      <c r="Y46" s="105"/>
      <c r="Z46" s="104" t="s">
        <v>10</v>
      </c>
      <c r="AA46" s="105"/>
    </row>
    <row r="47" spans="1:27" ht="10.35" customHeight="1" x14ac:dyDescent="0.2">
      <c r="A47" s="101"/>
      <c r="B47" s="102"/>
      <c r="C47" s="103"/>
      <c r="D47" s="101" t="s">
        <v>81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3"/>
    </row>
    <row r="48" spans="1:27" ht="10.9" customHeight="1" x14ac:dyDescent="0.2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</row>
    <row r="49" spans="1:27" ht="10.35" customHeight="1" x14ac:dyDescent="0.2">
      <c r="A49" s="101"/>
      <c r="B49" s="102"/>
      <c r="C49" s="103"/>
      <c r="D49" s="101" t="s">
        <v>81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3"/>
    </row>
    <row r="50" spans="1:27" ht="10.35" customHeight="1" x14ac:dyDescent="0.2">
      <c r="A50" s="110">
        <v>40310</v>
      </c>
      <c r="B50" s="111"/>
      <c r="C50" s="112"/>
      <c r="D50" s="113" t="s">
        <v>82</v>
      </c>
      <c r="E50" s="114"/>
      <c r="F50" s="114"/>
      <c r="G50" s="114"/>
      <c r="H50" s="114"/>
      <c r="I50" s="114"/>
      <c r="J50" s="115"/>
      <c r="K50" s="116">
        <v>27.21</v>
      </c>
      <c r="L50" s="117"/>
      <c r="M50" s="118" t="s">
        <v>60</v>
      </c>
      <c r="N50" s="119"/>
      <c r="O50" s="120"/>
      <c r="P50" s="121">
        <v>292992.13400000002</v>
      </c>
      <c r="Q50" s="122"/>
      <c r="R50" s="122"/>
      <c r="S50" s="122"/>
      <c r="T50" s="122"/>
      <c r="U50" s="123"/>
      <c r="V50" s="124">
        <v>3.56</v>
      </c>
      <c r="W50" s="125"/>
      <c r="X50" s="125"/>
      <c r="Y50" s="126"/>
      <c r="Z50" s="142">
        <v>1043051.99</v>
      </c>
      <c r="AA50" s="143"/>
    </row>
    <row r="51" spans="1:27" ht="30.75" customHeight="1" x14ac:dyDescent="0.2">
      <c r="A51" s="110">
        <v>40001</v>
      </c>
      <c r="B51" s="111"/>
      <c r="C51" s="112"/>
      <c r="D51" s="113" t="s">
        <v>59</v>
      </c>
      <c r="E51" s="114"/>
      <c r="F51" s="114"/>
      <c r="G51" s="114"/>
      <c r="H51" s="114"/>
      <c r="I51" s="114"/>
      <c r="J51" s="115"/>
      <c r="K51" s="116">
        <v>27.21</v>
      </c>
      <c r="L51" s="117"/>
      <c r="M51" s="118" t="s">
        <v>60</v>
      </c>
      <c r="N51" s="119"/>
      <c r="O51" s="120"/>
      <c r="P51" s="121">
        <v>118541.891</v>
      </c>
      <c r="Q51" s="122"/>
      <c r="R51" s="122"/>
      <c r="S51" s="122"/>
      <c r="T51" s="122"/>
      <c r="U51" s="123"/>
      <c r="V51" s="124">
        <v>0.69</v>
      </c>
      <c r="W51" s="125"/>
      <c r="X51" s="125"/>
      <c r="Y51" s="126"/>
      <c r="Z51" s="144">
        <v>81793.899999999994</v>
      </c>
      <c r="AA51" s="145"/>
    </row>
    <row r="52" spans="1:27" ht="10.35" customHeight="1" x14ac:dyDescent="0.2">
      <c r="A52" s="110">
        <v>40305</v>
      </c>
      <c r="B52" s="111"/>
      <c r="C52" s="112"/>
      <c r="D52" s="113" t="s">
        <v>83</v>
      </c>
      <c r="E52" s="114"/>
      <c r="F52" s="114"/>
      <c r="G52" s="114"/>
      <c r="H52" s="114"/>
      <c r="I52" s="114"/>
      <c r="J52" s="115"/>
      <c r="K52" s="116">
        <v>27.21</v>
      </c>
      <c r="L52" s="117"/>
      <c r="M52" s="118" t="s">
        <v>60</v>
      </c>
      <c r="N52" s="119"/>
      <c r="O52" s="120"/>
      <c r="P52" s="121">
        <v>118541.891</v>
      </c>
      <c r="Q52" s="122"/>
      <c r="R52" s="122"/>
      <c r="S52" s="122"/>
      <c r="T52" s="122"/>
      <c r="U52" s="123"/>
      <c r="V52" s="124">
        <v>0.52</v>
      </c>
      <c r="W52" s="125"/>
      <c r="X52" s="125"/>
      <c r="Y52" s="126"/>
      <c r="Z52" s="144">
        <v>61641.78</v>
      </c>
      <c r="AA52" s="145"/>
    </row>
    <row r="53" spans="1:27" ht="10.35" customHeight="1" x14ac:dyDescent="0.2">
      <c r="A53" s="110">
        <v>40315</v>
      </c>
      <c r="B53" s="111"/>
      <c r="C53" s="112"/>
      <c r="D53" s="113" t="s">
        <v>84</v>
      </c>
      <c r="E53" s="114"/>
      <c r="F53" s="114"/>
      <c r="G53" s="114"/>
      <c r="H53" s="114"/>
      <c r="I53" s="114"/>
      <c r="J53" s="115"/>
      <c r="K53" s="116">
        <v>27.21</v>
      </c>
      <c r="L53" s="117"/>
      <c r="M53" s="118" t="s">
        <v>66</v>
      </c>
      <c r="N53" s="119"/>
      <c r="O53" s="120"/>
      <c r="P53" s="121">
        <v>118541.891</v>
      </c>
      <c r="Q53" s="122"/>
      <c r="R53" s="122"/>
      <c r="S53" s="122"/>
      <c r="T53" s="122"/>
      <c r="U53" s="123"/>
      <c r="V53" s="124">
        <v>5.45</v>
      </c>
      <c r="W53" s="125"/>
      <c r="X53" s="125"/>
      <c r="Y53" s="126"/>
      <c r="Z53" s="127">
        <v>646053.30000000005</v>
      </c>
      <c r="AA53" s="128"/>
    </row>
    <row r="54" spans="1:27" ht="10.35" customHeight="1" x14ac:dyDescent="0.2">
      <c r="A54" s="110">
        <v>40320</v>
      </c>
      <c r="B54" s="111"/>
      <c r="C54" s="112"/>
      <c r="D54" s="113" t="s">
        <v>85</v>
      </c>
      <c r="E54" s="114"/>
      <c r="F54" s="114"/>
      <c r="G54" s="114"/>
      <c r="H54" s="114"/>
      <c r="I54" s="114"/>
      <c r="J54" s="115"/>
      <c r="K54" s="116">
        <v>27.21</v>
      </c>
      <c r="L54" s="117"/>
      <c r="M54" s="118" t="s">
        <v>86</v>
      </c>
      <c r="N54" s="119"/>
      <c r="O54" s="120"/>
      <c r="P54" s="147">
        <v>1280617.2720000001</v>
      </c>
      <c r="Q54" s="148"/>
      <c r="R54" s="148"/>
      <c r="S54" s="148"/>
      <c r="T54" s="148"/>
      <c r="U54" s="149"/>
      <c r="V54" s="124">
        <v>3.07</v>
      </c>
      <c r="W54" s="125"/>
      <c r="X54" s="125"/>
      <c r="Y54" s="126"/>
      <c r="Z54" s="142">
        <v>3931495.02</v>
      </c>
      <c r="AA54" s="143"/>
    </row>
    <row r="55" spans="1:27" ht="20.45" customHeight="1" x14ac:dyDescent="0.2">
      <c r="A55" s="110">
        <v>40335</v>
      </c>
      <c r="B55" s="111"/>
      <c r="C55" s="112"/>
      <c r="D55" s="113" t="s">
        <v>87</v>
      </c>
      <c r="E55" s="114"/>
      <c r="F55" s="114"/>
      <c r="G55" s="114"/>
      <c r="H55" s="114"/>
      <c r="I55" s="114"/>
      <c r="J55" s="115"/>
      <c r="K55" s="116">
        <v>27.21</v>
      </c>
      <c r="L55" s="117"/>
      <c r="M55" s="118" t="s">
        <v>66</v>
      </c>
      <c r="N55" s="119"/>
      <c r="O55" s="120"/>
      <c r="P55" s="139">
        <v>59999.190999999999</v>
      </c>
      <c r="Q55" s="140"/>
      <c r="R55" s="140"/>
      <c r="S55" s="140"/>
      <c r="T55" s="140"/>
      <c r="U55" s="141"/>
      <c r="V55" s="116">
        <v>23.55</v>
      </c>
      <c r="W55" s="132"/>
      <c r="X55" s="132"/>
      <c r="Y55" s="117"/>
      <c r="Z55" s="142">
        <v>1412980.94</v>
      </c>
      <c r="AA55" s="143"/>
    </row>
    <row r="56" spans="1:27" ht="10.35" customHeight="1" x14ac:dyDescent="0.2">
      <c r="A56" s="110">
        <v>40375</v>
      </c>
      <c r="B56" s="111"/>
      <c r="C56" s="112"/>
      <c r="D56" s="113" t="s">
        <v>88</v>
      </c>
      <c r="E56" s="114"/>
      <c r="F56" s="114"/>
      <c r="G56" s="114"/>
      <c r="H56" s="114"/>
      <c r="I56" s="114"/>
      <c r="J56" s="115"/>
      <c r="K56" s="116">
        <v>27.21</v>
      </c>
      <c r="L56" s="117"/>
      <c r="M56" s="118" t="s">
        <v>66</v>
      </c>
      <c r="N56" s="119"/>
      <c r="O56" s="120"/>
      <c r="P56" s="139">
        <v>58542.7</v>
      </c>
      <c r="Q56" s="140"/>
      <c r="R56" s="140"/>
      <c r="S56" s="140"/>
      <c r="T56" s="140"/>
      <c r="U56" s="141"/>
      <c r="V56" s="116">
        <v>78.900000000000006</v>
      </c>
      <c r="W56" s="132"/>
      <c r="X56" s="132"/>
      <c r="Y56" s="117"/>
      <c r="Z56" s="142">
        <v>4619019.03</v>
      </c>
      <c r="AA56" s="143"/>
    </row>
    <row r="57" spans="1:27" ht="10.35" customHeight="1" x14ac:dyDescent="0.2">
      <c r="A57" s="110">
        <v>40380</v>
      </c>
      <c r="B57" s="111"/>
      <c r="C57" s="112"/>
      <c r="D57" s="113" t="s">
        <v>89</v>
      </c>
      <c r="E57" s="114"/>
      <c r="F57" s="114"/>
      <c r="G57" s="114"/>
      <c r="H57" s="114"/>
      <c r="I57" s="114"/>
      <c r="J57" s="115"/>
      <c r="K57" s="116">
        <v>27.21</v>
      </c>
      <c r="L57" s="117"/>
      <c r="M57" s="118" t="s">
        <v>60</v>
      </c>
      <c r="N57" s="119"/>
      <c r="O57" s="120"/>
      <c r="P57" s="121">
        <v>244250.51</v>
      </c>
      <c r="Q57" s="122"/>
      <c r="R57" s="122"/>
      <c r="S57" s="122"/>
      <c r="T57" s="122"/>
      <c r="U57" s="123"/>
      <c r="V57" s="124">
        <v>0.56999999999999995</v>
      </c>
      <c r="W57" s="125"/>
      <c r="X57" s="125"/>
      <c r="Y57" s="126"/>
      <c r="Z57" s="127">
        <v>139222.79</v>
      </c>
      <c r="AA57" s="128"/>
    </row>
    <row r="58" spans="1:27" ht="10.35" customHeight="1" x14ac:dyDescent="0.2">
      <c r="A58" s="110">
        <v>40385</v>
      </c>
      <c r="B58" s="111"/>
      <c r="C58" s="112"/>
      <c r="D58" s="113" t="s">
        <v>90</v>
      </c>
      <c r="E58" s="114"/>
      <c r="F58" s="114"/>
      <c r="G58" s="114"/>
      <c r="H58" s="114"/>
      <c r="I58" s="114"/>
      <c r="J58" s="115"/>
      <c r="K58" s="116">
        <v>27.21</v>
      </c>
      <c r="L58" s="117"/>
      <c r="M58" s="118" t="s">
        <v>60</v>
      </c>
      <c r="N58" s="119"/>
      <c r="O58" s="120"/>
      <c r="P58" s="121">
        <v>159014.47</v>
      </c>
      <c r="Q58" s="122"/>
      <c r="R58" s="122"/>
      <c r="S58" s="122"/>
      <c r="T58" s="122"/>
      <c r="U58" s="123"/>
      <c r="V58" s="124">
        <v>0.45</v>
      </c>
      <c r="W58" s="125"/>
      <c r="X58" s="125"/>
      <c r="Y58" s="126"/>
      <c r="Z58" s="144">
        <v>71556.509999999995</v>
      </c>
      <c r="AA58" s="145"/>
    </row>
    <row r="59" spans="1:27" ht="10.35" customHeight="1" x14ac:dyDescent="0.2">
      <c r="A59" s="110">
        <v>40435</v>
      </c>
      <c r="B59" s="111"/>
      <c r="C59" s="112"/>
      <c r="D59" s="113" t="s">
        <v>91</v>
      </c>
      <c r="E59" s="114"/>
      <c r="F59" s="114"/>
      <c r="G59" s="114"/>
      <c r="H59" s="114"/>
      <c r="I59" s="114"/>
      <c r="J59" s="115"/>
      <c r="K59" s="116">
        <v>27.21</v>
      </c>
      <c r="L59" s="117"/>
      <c r="M59" s="118" t="s">
        <v>92</v>
      </c>
      <c r="N59" s="119"/>
      <c r="O59" s="120"/>
      <c r="P59" s="139">
        <v>11802.017</v>
      </c>
      <c r="Q59" s="140"/>
      <c r="R59" s="140"/>
      <c r="S59" s="140"/>
      <c r="T59" s="140"/>
      <c r="U59" s="141"/>
      <c r="V59" s="124">
        <v>3.61</v>
      </c>
      <c r="W59" s="125"/>
      <c r="X59" s="125"/>
      <c r="Y59" s="126"/>
      <c r="Z59" s="144">
        <v>42605.279999999999</v>
      </c>
      <c r="AA59" s="145"/>
    </row>
    <row r="60" spans="1:27" ht="10.35" customHeight="1" x14ac:dyDescent="0.2">
      <c r="A60" s="110">
        <v>40440</v>
      </c>
      <c r="B60" s="111"/>
      <c r="C60" s="112"/>
      <c r="D60" s="113" t="s">
        <v>93</v>
      </c>
      <c r="E60" s="114"/>
      <c r="F60" s="114"/>
      <c r="G60" s="114"/>
      <c r="H60" s="114"/>
      <c r="I60" s="114"/>
      <c r="J60" s="115"/>
      <c r="K60" s="116">
        <v>27.21</v>
      </c>
      <c r="L60" s="117"/>
      <c r="M60" s="118" t="s">
        <v>92</v>
      </c>
      <c r="N60" s="119"/>
      <c r="O60" s="120"/>
      <c r="P60" s="121">
        <v>208658.913</v>
      </c>
      <c r="Q60" s="122"/>
      <c r="R60" s="122"/>
      <c r="S60" s="122"/>
      <c r="T60" s="122"/>
      <c r="U60" s="123"/>
      <c r="V60" s="124">
        <v>1.66</v>
      </c>
      <c r="W60" s="125"/>
      <c r="X60" s="125"/>
      <c r="Y60" s="126"/>
      <c r="Z60" s="127">
        <v>346373.79</v>
      </c>
      <c r="AA60" s="128"/>
    </row>
    <row r="61" spans="1:27" ht="10.35" customHeight="1" x14ac:dyDescent="0.2">
      <c r="A61" s="110">
        <v>40445</v>
      </c>
      <c r="B61" s="111"/>
      <c r="C61" s="112"/>
      <c r="D61" s="113" t="s">
        <v>94</v>
      </c>
      <c r="E61" s="114"/>
      <c r="F61" s="114"/>
      <c r="G61" s="114"/>
      <c r="H61" s="114"/>
      <c r="I61" s="114"/>
      <c r="J61" s="115"/>
      <c r="K61" s="116">
        <v>27.21</v>
      </c>
      <c r="L61" s="117"/>
      <c r="M61" s="118" t="s">
        <v>86</v>
      </c>
      <c r="N61" s="119"/>
      <c r="O61" s="120"/>
      <c r="P61" s="139">
        <v>60440.421999999999</v>
      </c>
      <c r="Q61" s="140"/>
      <c r="R61" s="140"/>
      <c r="S61" s="140"/>
      <c r="T61" s="140"/>
      <c r="U61" s="141"/>
      <c r="V61" s="124">
        <v>2.21</v>
      </c>
      <c r="W61" s="125"/>
      <c r="X61" s="125"/>
      <c r="Y61" s="126"/>
      <c r="Z61" s="127">
        <v>133573.32999999999</v>
      </c>
      <c r="AA61" s="128"/>
    </row>
    <row r="62" spans="1:27" ht="20.45" customHeight="1" x14ac:dyDescent="0.2">
      <c r="A62" s="110">
        <v>40450</v>
      </c>
      <c r="B62" s="111"/>
      <c r="C62" s="112"/>
      <c r="D62" s="113" t="s">
        <v>95</v>
      </c>
      <c r="E62" s="114"/>
      <c r="F62" s="114"/>
      <c r="G62" s="114"/>
      <c r="H62" s="114"/>
      <c r="I62" s="114"/>
      <c r="J62" s="115"/>
      <c r="K62" s="116">
        <v>27.21</v>
      </c>
      <c r="L62" s="117"/>
      <c r="M62" s="118" t="s">
        <v>92</v>
      </c>
      <c r="N62" s="119"/>
      <c r="O62" s="120"/>
      <c r="P62" s="147">
        <v>1282299.6950000001</v>
      </c>
      <c r="Q62" s="148"/>
      <c r="R62" s="148"/>
      <c r="S62" s="148"/>
      <c r="T62" s="148"/>
      <c r="U62" s="149"/>
      <c r="V62" s="124">
        <v>0.91</v>
      </c>
      <c r="W62" s="125"/>
      <c r="X62" s="125"/>
      <c r="Y62" s="126"/>
      <c r="Z62" s="142">
        <v>1166892.72</v>
      </c>
      <c r="AA62" s="143"/>
    </row>
    <row r="63" spans="1:27" ht="10.35" customHeight="1" x14ac:dyDescent="0.2">
      <c r="A63" s="110">
        <v>40455</v>
      </c>
      <c r="B63" s="111"/>
      <c r="C63" s="112"/>
      <c r="D63" s="113" t="s">
        <v>96</v>
      </c>
      <c r="E63" s="114"/>
      <c r="F63" s="114"/>
      <c r="G63" s="114"/>
      <c r="H63" s="114"/>
      <c r="I63" s="114"/>
      <c r="J63" s="115"/>
      <c r="K63" s="116">
        <v>27.21</v>
      </c>
      <c r="L63" s="117"/>
      <c r="M63" s="118" t="s">
        <v>86</v>
      </c>
      <c r="N63" s="119"/>
      <c r="O63" s="120"/>
      <c r="P63" s="121">
        <v>488471.038</v>
      </c>
      <c r="Q63" s="122"/>
      <c r="R63" s="122"/>
      <c r="S63" s="122"/>
      <c r="T63" s="122"/>
      <c r="U63" s="123"/>
      <c r="V63" s="124">
        <v>1.5</v>
      </c>
      <c r="W63" s="125"/>
      <c r="X63" s="125"/>
      <c r="Y63" s="126"/>
      <c r="Z63" s="127">
        <v>732706.55</v>
      </c>
      <c r="AA63" s="128"/>
    </row>
    <row r="64" spans="1:27" ht="10.35" customHeight="1" x14ac:dyDescent="0.2">
      <c r="A64" s="110">
        <v>40609</v>
      </c>
      <c r="B64" s="111"/>
      <c r="C64" s="112"/>
      <c r="D64" s="113" t="s">
        <v>97</v>
      </c>
      <c r="E64" s="114"/>
      <c r="F64" s="114"/>
      <c r="G64" s="114"/>
      <c r="H64" s="114"/>
      <c r="I64" s="114"/>
      <c r="J64" s="115"/>
      <c r="K64" s="116">
        <v>27.21</v>
      </c>
      <c r="L64" s="117"/>
      <c r="M64" s="118" t="s">
        <v>60</v>
      </c>
      <c r="N64" s="119"/>
      <c r="O64" s="120"/>
      <c r="P64" s="121">
        <v>244250.51</v>
      </c>
      <c r="Q64" s="122"/>
      <c r="R64" s="122"/>
      <c r="S64" s="122"/>
      <c r="T64" s="122"/>
      <c r="U64" s="123"/>
      <c r="V64" s="124">
        <v>8.77</v>
      </c>
      <c r="W64" s="125"/>
      <c r="X64" s="125"/>
      <c r="Y64" s="126"/>
      <c r="Z64" s="142">
        <v>2142076.9700000002</v>
      </c>
      <c r="AA64" s="143"/>
    </row>
    <row r="65" spans="1:27" ht="20.45" customHeight="1" x14ac:dyDescent="0.2">
      <c r="A65" s="110">
        <v>40602</v>
      </c>
      <c r="B65" s="111"/>
      <c r="C65" s="112"/>
      <c r="D65" s="113" t="s">
        <v>98</v>
      </c>
      <c r="E65" s="114"/>
      <c r="F65" s="114"/>
      <c r="G65" s="114"/>
      <c r="H65" s="114"/>
      <c r="I65" s="114"/>
      <c r="J65" s="115"/>
      <c r="K65" s="116">
        <v>27.21</v>
      </c>
      <c r="L65" s="117"/>
      <c r="M65" s="118" t="s">
        <v>66</v>
      </c>
      <c r="N65" s="119"/>
      <c r="O65" s="120"/>
      <c r="P65" s="129">
        <v>7950.723</v>
      </c>
      <c r="Q65" s="130"/>
      <c r="R65" s="130"/>
      <c r="S65" s="130"/>
      <c r="T65" s="130"/>
      <c r="U65" s="131"/>
      <c r="V65" s="136">
        <v>483.97</v>
      </c>
      <c r="W65" s="137"/>
      <c r="X65" s="137"/>
      <c r="Y65" s="138"/>
      <c r="Z65" s="142">
        <v>3847911.41</v>
      </c>
      <c r="AA65" s="143"/>
    </row>
    <row r="66" spans="1:27" ht="10.9" customHeight="1" x14ac:dyDescent="0.2">
      <c r="A66" s="99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</row>
    <row r="67" spans="1:27" ht="10.35" customHeight="1" x14ac:dyDescent="0.2">
      <c r="A67" s="101"/>
      <c r="B67" s="102"/>
      <c r="C67" s="103"/>
      <c r="D67" s="101" t="s">
        <v>99</v>
      </c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3"/>
    </row>
    <row r="68" spans="1:27" ht="20.45" customHeight="1" x14ac:dyDescent="0.2">
      <c r="A68" s="110">
        <v>40485</v>
      </c>
      <c r="B68" s="111"/>
      <c r="C68" s="112"/>
      <c r="D68" s="113" t="s">
        <v>100</v>
      </c>
      <c r="E68" s="114"/>
      <c r="F68" s="114"/>
      <c r="G68" s="114"/>
      <c r="H68" s="114"/>
      <c r="I68" s="114"/>
      <c r="J68" s="115"/>
      <c r="K68" s="116">
        <v>18.98</v>
      </c>
      <c r="L68" s="117"/>
      <c r="M68" s="118" t="s">
        <v>101</v>
      </c>
      <c r="N68" s="119"/>
      <c r="O68" s="120"/>
      <c r="P68" s="133">
        <v>317.52499999999998</v>
      </c>
      <c r="Q68" s="134"/>
      <c r="R68" s="134"/>
      <c r="S68" s="134"/>
      <c r="T68" s="134"/>
      <c r="U68" s="135"/>
      <c r="V68" s="150">
        <v>3177.25</v>
      </c>
      <c r="W68" s="151"/>
      <c r="X68" s="151"/>
      <c r="Y68" s="152"/>
      <c r="Z68" s="142">
        <v>1008856.3</v>
      </c>
      <c r="AA68" s="143"/>
    </row>
    <row r="69" spans="1:27" ht="10.35" customHeight="1" x14ac:dyDescent="0.2">
      <c r="A69" s="110">
        <v>40490</v>
      </c>
      <c r="B69" s="111"/>
      <c r="C69" s="112"/>
      <c r="D69" s="113" t="s">
        <v>102</v>
      </c>
      <c r="E69" s="114"/>
      <c r="F69" s="114"/>
      <c r="G69" s="114"/>
      <c r="H69" s="114"/>
      <c r="I69" s="114"/>
      <c r="J69" s="115"/>
      <c r="K69" s="116">
        <v>18.98</v>
      </c>
      <c r="L69" s="117"/>
      <c r="M69" s="118" t="s">
        <v>103</v>
      </c>
      <c r="N69" s="119"/>
      <c r="O69" s="120"/>
      <c r="P69" s="133">
        <v>683.90099999999995</v>
      </c>
      <c r="Q69" s="134"/>
      <c r="R69" s="134"/>
      <c r="S69" s="134"/>
      <c r="T69" s="134"/>
      <c r="U69" s="135"/>
      <c r="V69" s="150">
        <v>4564.1499999999996</v>
      </c>
      <c r="W69" s="151"/>
      <c r="X69" s="151"/>
      <c r="Y69" s="152"/>
      <c r="Z69" s="142">
        <v>3121426.74</v>
      </c>
      <c r="AA69" s="143"/>
    </row>
    <row r="70" spans="1:27" ht="10.35" customHeight="1" x14ac:dyDescent="0.2">
      <c r="A70" s="110">
        <v>40510</v>
      </c>
      <c r="B70" s="111"/>
      <c r="C70" s="112"/>
      <c r="D70" s="113" t="s">
        <v>104</v>
      </c>
      <c r="E70" s="114"/>
      <c r="F70" s="114"/>
      <c r="G70" s="114"/>
      <c r="H70" s="114"/>
      <c r="I70" s="114"/>
      <c r="J70" s="115"/>
      <c r="K70" s="116">
        <v>18.98</v>
      </c>
      <c r="L70" s="117"/>
      <c r="M70" s="118" t="s">
        <v>103</v>
      </c>
      <c r="N70" s="119"/>
      <c r="O70" s="120"/>
      <c r="P70" s="153">
        <v>79.507000000000005</v>
      </c>
      <c r="Q70" s="154"/>
      <c r="R70" s="154"/>
      <c r="S70" s="154"/>
      <c r="T70" s="154"/>
      <c r="U70" s="155"/>
      <c r="V70" s="150">
        <v>3861.24</v>
      </c>
      <c r="W70" s="151"/>
      <c r="X70" s="151"/>
      <c r="Y70" s="152"/>
      <c r="Z70" s="127">
        <v>306995.59999999998</v>
      </c>
      <c r="AA70" s="128"/>
    </row>
    <row r="71" spans="1:27" ht="10.35" customHeight="1" x14ac:dyDescent="0.2">
      <c r="A71" s="110">
        <v>40525</v>
      </c>
      <c r="B71" s="111"/>
      <c r="C71" s="112"/>
      <c r="D71" s="113" t="s">
        <v>105</v>
      </c>
      <c r="E71" s="114"/>
      <c r="F71" s="114"/>
      <c r="G71" s="114"/>
      <c r="H71" s="114"/>
      <c r="I71" s="114"/>
      <c r="J71" s="115"/>
      <c r="K71" s="116">
        <v>18.98</v>
      </c>
      <c r="L71" s="117"/>
      <c r="M71" s="118" t="s">
        <v>103</v>
      </c>
      <c r="N71" s="119"/>
      <c r="O71" s="120"/>
      <c r="P71" s="129">
        <v>1051.8800000000001</v>
      </c>
      <c r="Q71" s="130"/>
      <c r="R71" s="130"/>
      <c r="S71" s="130"/>
      <c r="T71" s="130"/>
      <c r="U71" s="131"/>
      <c r="V71" s="150">
        <v>5298.93</v>
      </c>
      <c r="W71" s="151"/>
      <c r="X71" s="151"/>
      <c r="Y71" s="152"/>
      <c r="Z71" s="142">
        <v>5573838.4800000004</v>
      </c>
      <c r="AA71" s="143"/>
    </row>
    <row r="72" spans="1:27" ht="20.45" customHeight="1" x14ac:dyDescent="0.2">
      <c r="A72" s="110">
        <v>40530</v>
      </c>
      <c r="B72" s="111"/>
      <c r="C72" s="112"/>
      <c r="D72" s="113" t="s">
        <v>106</v>
      </c>
      <c r="E72" s="114"/>
      <c r="F72" s="114"/>
      <c r="G72" s="114"/>
      <c r="H72" s="114"/>
      <c r="I72" s="114"/>
      <c r="J72" s="115"/>
      <c r="K72" s="116">
        <v>27.21</v>
      </c>
      <c r="L72" s="117"/>
      <c r="M72" s="118" t="s">
        <v>107</v>
      </c>
      <c r="N72" s="119"/>
      <c r="O72" s="120"/>
      <c r="P72" s="147">
        <v>1015219.961</v>
      </c>
      <c r="Q72" s="148"/>
      <c r="R72" s="148"/>
      <c r="S72" s="148"/>
      <c r="T72" s="148"/>
      <c r="U72" s="149"/>
      <c r="V72" s="124">
        <v>2.4</v>
      </c>
      <c r="W72" s="125"/>
      <c r="X72" s="125"/>
      <c r="Y72" s="126"/>
      <c r="Z72" s="142">
        <v>2436527.9</v>
      </c>
      <c r="AA72" s="143"/>
    </row>
    <row r="73" spans="1:27" ht="10.9" customHeight="1" x14ac:dyDescent="0.2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</row>
    <row r="74" spans="1:27" ht="10.35" customHeight="1" x14ac:dyDescent="0.2">
      <c r="A74" s="94" t="s">
        <v>41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156">
        <v>32866600.329999998</v>
      </c>
      <c r="Z74" s="157"/>
      <c r="AA74" s="158"/>
    </row>
    <row r="75" spans="1:27" ht="10.9" customHeight="1" x14ac:dyDescent="0.2">
      <c r="A75" s="99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</row>
    <row r="76" spans="1:27" ht="10.9" customHeight="1" x14ac:dyDescent="0.2">
      <c r="A76" s="99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</row>
    <row r="77" spans="1:27" ht="10.35" customHeight="1" x14ac:dyDescent="0.2">
      <c r="A77" s="101" t="s">
        <v>32</v>
      </c>
      <c r="B77" s="102"/>
      <c r="C77" s="103"/>
      <c r="D77" s="101" t="s">
        <v>33</v>
      </c>
      <c r="E77" s="102"/>
      <c r="F77" s="102"/>
      <c r="G77" s="102"/>
      <c r="H77" s="102"/>
      <c r="I77" s="102"/>
      <c r="J77" s="103"/>
      <c r="K77" s="104" t="s">
        <v>34</v>
      </c>
      <c r="L77" s="105"/>
      <c r="M77" s="106" t="s">
        <v>35</v>
      </c>
      <c r="N77" s="107"/>
      <c r="O77" s="108"/>
      <c r="P77" s="104" t="s">
        <v>36</v>
      </c>
      <c r="Q77" s="109"/>
      <c r="R77" s="109"/>
      <c r="S77" s="109"/>
      <c r="T77" s="109"/>
      <c r="U77" s="105"/>
      <c r="V77" s="104" t="s">
        <v>37</v>
      </c>
      <c r="W77" s="109"/>
      <c r="X77" s="109"/>
      <c r="Y77" s="105"/>
      <c r="Z77" s="104" t="s">
        <v>10</v>
      </c>
      <c r="AA77" s="105"/>
    </row>
    <row r="78" spans="1:27" ht="10.35" customHeight="1" x14ac:dyDescent="0.2">
      <c r="A78" s="101"/>
      <c r="B78" s="102"/>
      <c r="C78" s="103"/>
      <c r="D78" s="101" t="s">
        <v>108</v>
      </c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3"/>
    </row>
    <row r="79" spans="1:27" ht="10.9" customHeight="1" x14ac:dyDescent="0.2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</row>
    <row r="80" spans="1:27" ht="10.35" customHeight="1" x14ac:dyDescent="0.2">
      <c r="A80" s="101"/>
      <c r="B80" s="102"/>
      <c r="C80" s="103"/>
      <c r="D80" s="101" t="s">
        <v>109</v>
      </c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3"/>
    </row>
    <row r="81" spans="1:27" ht="10.35" customHeight="1" x14ac:dyDescent="0.2">
      <c r="A81" s="110">
        <v>41332</v>
      </c>
      <c r="B81" s="111"/>
      <c r="C81" s="112"/>
      <c r="D81" s="113" t="s">
        <v>110</v>
      </c>
      <c r="E81" s="114"/>
      <c r="F81" s="114"/>
      <c r="G81" s="114"/>
      <c r="H81" s="114"/>
      <c r="I81" s="114"/>
      <c r="J81" s="115"/>
      <c r="K81" s="116">
        <v>27.21</v>
      </c>
      <c r="L81" s="117"/>
      <c r="M81" s="118" t="s">
        <v>111</v>
      </c>
      <c r="N81" s="119"/>
      <c r="O81" s="120"/>
      <c r="P81" s="129">
        <v>8997.6</v>
      </c>
      <c r="Q81" s="130"/>
      <c r="R81" s="130"/>
      <c r="S81" s="130"/>
      <c r="T81" s="130"/>
      <c r="U81" s="131"/>
      <c r="V81" s="116">
        <v>34.28</v>
      </c>
      <c r="W81" s="132"/>
      <c r="X81" s="132"/>
      <c r="Y81" s="117"/>
      <c r="Z81" s="127">
        <v>308437.71999999997</v>
      </c>
      <c r="AA81" s="128"/>
    </row>
    <row r="82" spans="1:27" ht="10.35" customHeight="1" x14ac:dyDescent="0.2">
      <c r="A82" s="110">
        <v>41334</v>
      </c>
      <c r="B82" s="111"/>
      <c r="C82" s="112"/>
      <c r="D82" s="113" t="s">
        <v>112</v>
      </c>
      <c r="E82" s="114"/>
      <c r="F82" s="114"/>
      <c r="G82" s="114"/>
      <c r="H82" s="114"/>
      <c r="I82" s="114"/>
      <c r="J82" s="115"/>
      <c r="K82" s="116">
        <v>27.21</v>
      </c>
      <c r="L82" s="117"/>
      <c r="M82" s="118" t="s">
        <v>111</v>
      </c>
      <c r="N82" s="119"/>
      <c r="O82" s="120"/>
      <c r="P82" s="129">
        <v>1302</v>
      </c>
      <c r="Q82" s="130"/>
      <c r="R82" s="130"/>
      <c r="S82" s="130"/>
      <c r="T82" s="130"/>
      <c r="U82" s="131"/>
      <c r="V82" s="116">
        <v>26.72</v>
      </c>
      <c r="W82" s="132"/>
      <c r="X82" s="132"/>
      <c r="Y82" s="117"/>
      <c r="Z82" s="144">
        <v>34789.440000000002</v>
      </c>
      <c r="AA82" s="145"/>
    </row>
    <row r="83" spans="1:27" ht="10.35" customHeight="1" x14ac:dyDescent="0.2">
      <c r="A83" s="110">
        <v>41338</v>
      </c>
      <c r="B83" s="111"/>
      <c r="C83" s="112"/>
      <c r="D83" s="113" t="s">
        <v>113</v>
      </c>
      <c r="E83" s="114"/>
      <c r="F83" s="114"/>
      <c r="G83" s="114"/>
      <c r="H83" s="114"/>
      <c r="I83" s="114"/>
      <c r="J83" s="115"/>
      <c r="K83" s="116">
        <v>27.21</v>
      </c>
      <c r="L83" s="117"/>
      <c r="M83" s="118" t="s">
        <v>111</v>
      </c>
      <c r="N83" s="119"/>
      <c r="O83" s="120"/>
      <c r="P83" s="129">
        <v>7469.1</v>
      </c>
      <c r="Q83" s="130"/>
      <c r="R83" s="130"/>
      <c r="S83" s="130"/>
      <c r="T83" s="130"/>
      <c r="U83" s="131"/>
      <c r="V83" s="136">
        <v>176.03</v>
      </c>
      <c r="W83" s="137"/>
      <c r="X83" s="137"/>
      <c r="Y83" s="138"/>
      <c r="Z83" s="142">
        <v>1314785.67</v>
      </c>
      <c r="AA83" s="143"/>
    </row>
    <row r="84" spans="1:27" ht="20.45" customHeight="1" x14ac:dyDescent="0.2">
      <c r="A84" s="113" t="s">
        <v>114</v>
      </c>
      <c r="B84" s="114"/>
      <c r="C84" s="115"/>
      <c r="D84" s="113" t="s">
        <v>115</v>
      </c>
      <c r="E84" s="114"/>
      <c r="F84" s="114"/>
      <c r="G84" s="114"/>
      <c r="H84" s="114"/>
      <c r="I84" s="114"/>
      <c r="J84" s="115"/>
      <c r="K84" s="116">
        <v>27.21</v>
      </c>
      <c r="L84" s="117"/>
      <c r="M84" s="118" t="s">
        <v>62</v>
      </c>
      <c r="N84" s="119"/>
      <c r="O84" s="120"/>
      <c r="P84" s="153">
        <v>77</v>
      </c>
      <c r="Q84" s="154"/>
      <c r="R84" s="154"/>
      <c r="S84" s="154"/>
      <c r="T84" s="154"/>
      <c r="U84" s="155"/>
      <c r="V84" s="150">
        <v>2124.27</v>
      </c>
      <c r="W84" s="151"/>
      <c r="X84" s="151"/>
      <c r="Y84" s="152"/>
      <c r="Z84" s="127">
        <v>163568.79</v>
      </c>
      <c r="AA84" s="128"/>
    </row>
    <row r="85" spans="1:27" ht="10.35" customHeight="1" x14ac:dyDescent="0.2">
      <c r="A85" s="110">
        <v>41340</v>
      </c>
      <c r="B85" s="111"/>
      <c r="C85" s="112"/>
      <c r="D85" s="113" t="s">
        <v>116</v>
      </c>
      <c r="E85" s="114"/>
      <c r="F85" s="114"/>
      <c r="G85" s="114"/>
      <c r="H85" s="114"/>
      <c r="I85" s="114"/>
      <c r="J85" s="115"/>
      <c r="K85" s="116">
        <v>27.21</v>
      </c>
      <c r="L85" s="117"/>
      <c r="M85" s="118" t="s">
        <v>111</v>
      </c>
      <c r="N85" s="119"/>
      <c r="O85" s="120"/>
      <c r="P85" s="139">
        <v>22696.400000000001</v>
      </c>
      <c r="Q85" s="140"/>
      <c r="R85" s="140"/>
      <c r="S85" s="140"/>
      <c r="T85" s="140"/>
      <c r="U85" s="141"/>
      <c r="V85" s="136">
        <v>176.03</v>
      </c>
      <c r="W85" s="137"/>
      <c r="X85" s="137"/>
      <c r="Y85" s="138"/>
      <c r="Z85" s="142">
        <v>3995247.29</v>
      </c>
      <c r="AA85" s="143"/>
    </row>
    <row r="86" spans="1:27" ht="20.45" customHeight="1" x14ac:dyDescent="0.2">
      <c r="A86" s="113" t="s">
        <v>117</v>
      </c>
      <c r="B86" s="114"/>
      <c r="C86" s="115"/>
      <c r="D86" s="113" t="s">
        <v>118</v>
      </c>
      <c r="E86" s="114"/>
      <c r="F86" s="114"/>
      <c r="G86" s="114"/>
      <c r="H86" s="114"/>
      <c r="I86" s="114"/>
      <c r="J86" s="115"/>
      <c r="K86" s="116">
        <v>27.21</v>
      </c>
      <c r="L86" s="117"/>
      <c r="M86" s="118" t="s">
        <v>62</v>
      </c>
      <c r="N86" s="119"/>
      <c r="O86" s="120"/>
      <c r="P86" s="133">
        <v>129</v>
      </c>
      <c r="Q86" s="134"/>
      <c r="R86" s="134"/>
      <c r="S86" s="134"/>
      <c r="T86" s="134"/>
      <c r="U86" s="135"/>
      <c r="V86" s="136">
        <v>226.84</v>
      </c>
      <c r="W86" s="137"/>
      <c r="X86" s="137"/>
      <c r="Y86" s="138"/>
      <c r="Z86" s="144">
        <v>29262.36</v>
      </c>
      <c r="AA86" s="145"/>
    </row>
    <row r="87" spans="1:27" ht="20.45" customHeight="1" x14ac:dyDescent="0.2">
      <c r="A87" s="113" t="s">
        <v>119</v>
      </c>
      <c r="B87" s="114"/>
      <c r="C87" s="115"/>
      <c r="D87" s="113" t="s">
        <v>120</v>
      </c>
      <c r="E87" s="114"/>
      <c r="F87" s="114"/>
      <c r="G87" s="114"/>
      <c r="H87" s="114"/>
      <c r="I87" s="114"/>
      <c r="J87" s="115"/>
      <c r="K87" s="116">
        <v>27.21</v>
      </c>
      <c r="L87" s="117"/>
      <c r="M87" s="118" t="s">
        <v>62</v>
      </c>
      <c r="N87" s="119"/>
      <c r="O87" s="120"/>
      <c r="P87" s="159">
        <v>6</v>
      </c>
      <c r="Q87" s="160"/>
      <c r="R87" s="160"/>
      <c r="S87" s="160"/>
      <c r="T87" s="160"/>
      <c r="U87" s="161"/>
      <c r="V87" s="136">
        <v>335.56</v>
      </c>
      <c r="W87" s="137"/>
      <c r="X87" s="137"/>
      <c r="Y87" s="138"/>
      <c r="Z87" s="150">
        <v>2013.36</v>
      </c>
      <c r="AA87" s="152"/>
    </row>
    <row r="88" spans="1:27" ht="20.45" customHeight="1" x14ac:dyDescent="0.2">
      <c r="A88" s="113" t="s">
        <v>121</v>
      </c>
      <c r="B88" s="114"/>
      <c r="C88" s="115"/>
      <c r="D88" s="113" t="s">
        <v>122</v>
      </c>
      <c r="E88" s="114"/>
      <c r="F88" s="114"/>
      <c r="G88" s="114"/>
      <c r="H88" s="114"/>
      <c r="I88" s="114"/>
      <c r="J88" s="115"/>
      <c r="K88" s="116">
        <v>27.21</v>
      </c>
      <c r="L88" s="117"/>
      <c r="M88" s="118" t="s">
        <v>62</v>
      </c>
      <c r="N88" s="119"/>
      <c r="O88" s="120"/>
      <c r="P88" s="153">
        <v>23</v>
      </c>
      <c r="Q88" s="154"/>
      <c r="R88" s="154"/>
      <c r="S88" s="154"/>
      <c r="T88" s="154"/>
      <c r="U88" s="155"/>
      <c r="V88" s="136">
        <v>251.73</v>
      </c>
      <c r="W88" s="137"/>
      <c r="X88" s="137"/>
      <c r="Y88" s="138"/>
      <c r="Z88" s="150">
        <v>5789.79</v>
      </c>
      <c r="AA88" s="152"/>
    </row>
    <row r="89" spans="1:27" ht="20.45" customHeight="1" x14ac:dyDescent="0.2">
      <c r="A89" s="113" t="s">
        <v>123</v>
      </c>
      <c r="B89" s="114"/>
      <c r="C89" s="115"/>
      <c r="D89" s="113" t="s">
        <v>124</v>
      </c>
      <c r="E89" s="114"/>
      <c r="F89" s="114"/>
      <c r="G89" s="114"/>
      <c r="H89" s="114"/>
      <c r="I89" s="114"/>
      <c r="J89" s="115"/>
      <c r="K89" s="116">
        <v>27.21</v>
      </c>
      <c r="L89" s="117"/>
      <c r="M89" s="118" t="s">
        <v>62</v>
      </c>
      <c r="N89" s="119"/>
      <c r="O89" s="120"/>
      <c r="P89" s="159">
        <v>5</v>
      </c>
      <c r="Q89" s="160"/>
      <c r="R89" s="160"/>
      <c r="S89" s="160"/>
      <c r="T89" s="160"/>
      <c r="U89" s="161"/>
      <c r="V89" s="136">
        <v>365.97</v>
      </c>
      <c r="W89" s="137"/>
      <c r="X89" s="137"/>
      <c r="Y89" s="138"/>
      <c r="Z89" s="150">
        <v>1829.85</v>
      </c>
      <c r="AA89" s="152"/>
    </row>
    <row r="90" spans="1:27" ht="20.45" customHeight="1" x14ac:dyDescent="0.2">
      <c r="A90" s="113" t="s">
        <v>125</v>
      </c>
      <c r="B90" s="114"/>
      <c r="C90" s="115"/>
      <c r="D90" s="113" t="s">
        <v>126</v>
      </c>
      <c r="E90" s="114"/>
      <c r="F90" s="114"/>
      <c r="G90" s="114"/>
      <c r="H90" s="114"/>
      <c r="I90" s="114"/>
      <c r="J90" s="115"/>
      <c r="K90" s="116">
        <v>27.21</v>
      </c>
      <c r="L90" s="117"/>
      <c r="M90" s="118" t="s">
        <v>111</v>
      </c>
      <c r="N90" s="119"/>
      <c r="O90" s="120"/>
      <c r="P90" s="133">
        <v>567.91</v>
      </c>
      <c r="Q90" s="134"/>
      <c r="R90" s="134"/>
      <c r="S90" s="134"/>
      <c r="T90" s="134"/>
      <c r="U90" s="135"/>
      <c r="V90" s="136">
        <v>459.53</v>
      </c>
      <c r="W90" s="137"/>
      <c r="X90" s="137"/>
      <c r="Y90" s="138"/>
      <c r="Z90" s="127">
        <v>260971.68</v>
      </c>
      <c r="AA90" s="128"/>
    </row>
    <row r="91" spans="1:27" ht="20.45" customHeight="1" x14ac:dyDescent="0.2">
      <c r="A91" s="113" t="s">
        <v>127</v>
      </c>
      <c r="B91" s="114"/>
      <c r="C91" s="115"/>
      <c r="D91" s="113" t="s">
        <v>128</v>
      </c>
      <c r="E91" s="114"/>
      <c r="F91" s="114"/>
      <c r="G91" s="114"/>
      <c r="H91" s="114"/>
      <c r="I91" s="114"/>
      <c r="J91" s="115"/>
      <c r="K91" s="116">
        <v>27.21</v>
      </c>
      <c r="L91" s="117"/>
      <c r="M91" s="118" t="s">
        <v>111</v>
      </c>
      <c r="N91" s="119"/>
      <c r="O91" s="120"/>
      <c r="P91" s="133">
        <v>234.8</v>
      </c>
      <c r="Q91" s="134"/>
      <c r="R91" s="134"/>
      <c r="S91" s="134"/>
      <c r="T91" s="134"/>
      <c r="U91" s="135"/>
      <c r="V91" s="136">
        <v>844.38</v>
      </c>
      <c r="W91" s="137"/>
      <c r="X91" s="137"/>
      <c r="Y91" s="138"/>
      <c r="Z91" s="127">
        <v>198260.42</v>
      </c>
      <c r="AA91" s="128"/>
    </row>
    <row r="92" spans="1:27" ht="20.45" customHeight="1" x14ac:dyDescent="0.2">
      <c r="A92" s="113" t="s">
        <v>129</v>
      </c>
      <c r="B92" s="114"/>
      <c r="C92" s="115"/>
      <c r="D92" s="113" t="s">
        <v>130</v>
      </c>
      <c r="E92" s="114"/>
      <c r="F92" s="114"/>
      <c r="G92" s="114"/>
      <c r="H92" s="114"/>
      <c r="I92" s="114"/>
      <c r="J92" s="115"/>
      <c r="K92" s="116">
        <v>27.21</v>
      </c>
      <c r="L92" s="117"/>
      <c r="M92" s="118" t="s">
        <v>62</v>
      </c>
      <c r="N92" s="119"/>
      <c r="O92" s="120"/>
      <c r="P92" s="133">
        <v>129</v>
      </c>
      <c r="Q92" s="134"/>
      <c r="R92" s="134"/>
      <c r="S92" s="134"/>
      <c r="T92" s="134"/>
      <c r="U92" s="135"/>
      <c r="V92" s="136">
        <v>859.67</v>
      </c>
      <c r="W92" s="137"/>
      <c r="X92" s="137"/>
      <c r="Y92" s="138"/>
      <c r="Z92" s="127">
        <v>110897.43</v>
      </c>
      <c r="AA92" s="128"/>
    </row>
    <row r="93" spans="1:27" ht="20.45" customHeight="1" x14ac:dyDescent="0.2">
      <c r="A93" s="113" t="s">
        <v>131</v>
      </c>
      <c r="B93" s="114"/>
      <c r="C93" s="115"/>
      <c r="D93" s="113" t="s">
        <v>132</v>
      </c>
      <c r="E93" s="114"/>
      <c r="F93" s="114"/>
      <c r="G93" s="114"/>
      <c r="H93" s="114"/>
      <c r="I93" s="114"/>
      <c r="J93" s="115"/>
      <c r="K93" s="116">
        <v>27.21</v>
      </c>
      <c r="L93" s="117"/>
      <c r="M93" s="118" t="s">
        <v>62</v>
      </c>
      <c r="N93" s="119"/>
      <c r="O93" s="120"/>
      <c r="P93" s="153">
        <v>34</v>
      </c>
      <c r="Q93" s="154"/>
      <c r="R93" s="154"/>
      <c r="S93" s="154"/>
      <c r="T93" s="154"/>
      <c r="U93" s="155"/>
      <c r="V93" s="136">
        <v>857.2</v>
      </c>
      <c r="W93" s="137"/>
      <c r="X93" s="137"/>
      <c r="Y93" s="138"/>
      <c r="Z93" s="144">
        <v>29144.799999999999</v>
      </c>
      <c r="AA93" s="145"/>
    </row>
    <row r="94" spans="1:27" ht="10.35" customHeight="1" x14ac:dyDescent="0.2">
      <c r="A94" s="110">
        <v>41202</v>
      </c>
      <c r="B94" s="111"/>
      <c r="C94" s="112"/>
      <c r="D94" s="113" t="s">
        <v>133</v>
      </c>
      <c r="E94" s="114"/>
      <c r="F94" s="114"/>
      <c r="G94" s="114"/>
      <c r="H94" s="114"/>
      <c r="I94" s="114"/>
      <c r="J94" s="115"/>
      <c r="K94" s="116">
        <v>27.21</v>
      </c>
      <c r="L94" s="117"/>
      <c r="M94" s="118" t="s">
        <v>111</v>
      </c>
      <c r="N94" s="119"/>
      <c r="O94" s="120"/>
      <c r="P94" s="129">
        <v>1840.7</v>
      </c>
      <c r="Q94" s="130"/>
      <c r="R94" s="130"/>
      <c r="S94" s="130"/>
      <c r="T94" s="130"/>
      <c r="U94" s="131"/>
      <c r="V94" s="136">
        <v>101.74</v>
      </c>
      <c r="W94" s="137"/>
      <c r="X94" s="137"/>
      <c r="Y94" s="138"/>
      <c r="Z94" s="127">
        <v>187272.81</v>
      </c>
      <c r="AA94" s="128"/>
    </row>
    <row r="95" spans="1:27" ht="10.35" customHeight="1" x14ac:dyDescent="0.2">
      <c r="A95" s="110">
        <v>41201</v>
      </c>
      <c r="B95" s="111"/>
      <c r="C95" s="112"/>
      <c r="D95" s="113" t="s">
        <v>134</v>
      </c>
      <c r="E95" s="114"/>
      <c r="F95" s="114"/>
      <c r="G95" s="114"/>
      <c r="H95" s="114"/>
      <c r="I95" s="114"/>
      <c r="J95" s="115"/>
      <c r="K95" s="116">
        <v>27.21</v>
      </c>
      <c r="L95" s="117"/>
      <c r="M95" s="118" t="s">
        <v>111</v>
      </c>
      <c r="N95" s="119"/>
      <c r="O95" s="120"/>
      <c r="P95" s="129">
        <v>5365.7</v>
      </c>
      <c r="Q95" s="130"/>
      <c r="R95" s="130"/>
      <c r="S95" s="130"/>
      <c r="T95" s="130"/>
      <c r="U95" s="131"/>
      <c r="V95" s="136">
        <v>121.89</v>
      </c>
      <c r="W95" s="137"/>
      <c r="X95" s="137"/>
      <c r="Y95" s="138"/>
      <c r="Z95" s="127">
        <v>654025.17000000004</v>
      </c>
      <c r="AA95" s="128"/>
    </row>
    <row r="96" spans="1:27" ht="20.45" customHeight="1" x14ac:dyDescent="0.2">
      <c r="A96" s="113" t="s">
        <v>135</v>
      </c>
      <c r="B96" s="114"/>
      <c r="C96" s="115"/>
      <c r="D96" s="113" t="s">
        <v>136</v>
      </c>
      <c r="E96" s="114"/>
      <c r="F96" s="114"/>
      <c r="G96" s="114"/>
      <c r="H96" s="114"/>
      <c r="I96" s="114"/>
      <c r="J96" s="115"/>
      <c r="K96" s="116">
        <v>27.21</v>
      </c>
      <c r="L96" s="117"/>
      <c r="M96" s="118" t="s">
        <v>62</v>
      </c>
      <c r="N96" s="119"/>
      <c r="O96" s="120"/>
      <c r="P96" s="153">
        <v>14</v>
      </c>
      <c r="Q96" s="154"/>
      <c r="R96" s="154"/>
      <c r="S96" s="154"/>
      <c r="T96" s="154"/>
      <c r="U96" s="155"/>
      <c r="V96" s="150">
        <v>1420.73</v>
      </c>
      <c r="W96" s="151"/>
      <c r="X96" s="151"/>
      <c r="Y96" s="152"/>
      <c r="Z96" s="144">
        <v>19890.22</v>
      </c>
      <c r="AA96" s="145"/>
    </row>
    <row r="97" spans="1:27" ht="20.45" customHeight="1" x14ac:dyDescent="0.2">
      <c r="A97" s="113" t="s">
        <v>137</v>
      </c>
      <c r="B97" s="114"/>
      <c r="C97" s="115"/>
      <c r="D97" s="113" t="s">
        <v>138</v>
      </c>
      <c r="E97" s="114"/>
      <c r="F97" s="114"/>
      <c r="G97" s="114"/>
      <c r="H97" s="114"/>
      <c r="I97" s="114"/>
      <c r="J97" s="115"/>
      <c r="K97" s="116">
        <v>27.21</v>
      </c>
      <c r="L97" s="117"/>
      <c r="M97" s="118" t="s">
        <v>62</v>
      </c>
      <c r="N97" s="119"/>
      <c r="O97" s="120"/>
      <c r="P97" s="153">
        <v>10</v>
      </c>
      <c r="Q97" s="154"/>
      <c r="R97" s="154"/>
      <c r="S97" s="154"/>
      <c r="T97" s="154"/>
      <c r="U97" s="155"/>
      <c r="V97" s="150">
        <v>1959.28</v>
      </c>
      <c r="W97" s="151"/>
      <c r="X97" s="151"/>
      <c r="Y97" s="152"/>
      <c r="Z97" s="144">
        <v>19592.8</v>
      </c>
      <c r="AA97" s="145"/>
    </row>
    <row r="98" spans="1:27" ht="20.45" customHeight="1" x14ac:dyDescent="0.2">
      <c r="A98" s="110">
        <v>41309</v>
      </c>
      <c r="B98" s="111"/>
      <c r="C98" s="112"/>
      <c r="D98" s="113" t="s">
        <v>139</v>
      </c>
      <c r="E98" s="114"/>
      <c r="F98" s="114"/>
      <c r="G98" s="114"/>
      <c r="H98" s="114"/>
      <c r="I98" s="114"/>
      <c r="J98" s="115"/>
      <c r="K98" s="116">
        <v>27.21</v>
      </c>
      <c r="L98" s="117"/>
      <c r="M98" s="118" t="s">
        <v>111</v>
      </c>
      <c r="N98" s="119"/>
      <c r="O98" s="120"/>
      <c r="P98" s="129">
        <v>7064</v>
      </c>
      <c r="Q98" s="130"/>
      <c r="R98" s="130"/>
      <c r="S98" s="130"/>
      <c r="T98" s="130"/>
      <c r="U98" s="131"/>
      <c r="V98" s="136">
        <v>167.78</v>
      </c>
      <c r="W98" s="137"/>
      <c r="X98" s="137"/>
      <c r="Y98" s="138"/>
      <c r="Z98" s="142">
        <v>1185197.92</v>
      </c>
      <c r="AA98" s="143"/>
    </row>
    <row r="99" spans="1:27" ht="10.35" customHeight="1" x14ac:dyDescent="0.2">
      <c r="A99" s="110">
        <v>41455</v>
      </c>
      <c r="B99" s="111"/>
      <c r="C99" s="112"/>
      <c r="D99" s="113" t="s">
        <v>140</v>
      </c>
      <c r="E99" s="114"/>
      <c r="F99" s="114"/>
      <c r="G99" s="114"/>
      <c r="H99" s="114"/>
      <c r="I99" s="114"/>
      <c r="J99" s="115"/>
      <c r="K99" s="116">
        <v>27.21</v>
      </c>
      <c r="L99" s="117"/>
      <c r="M99" s="118" t="s">
        <v>62</v>
      </c>
      <c r="N99" s="119"/>
      <c r="O99" s="120"/>
      <c r="P99" s="153">
        <v>21</v>
      </c>
      <c r="Q99" s="154"/>
      <c r="R99" s="154"/>
      <c r="S99" s="154"/>
      <c r="T99" s="154"/>
      <c r="U99" s="155"/>
      <c r="V99" s="136">
        <v>350.67</v>
      </c>
      <c r="W99" s="137"/>
      <c r="X99" s="137"/>
      <c r="Y99" s="138"/>
      <c r="Z99" s="150">
        <v>7364.07</v>
      </c>
      <c r="AA99" s="152"/>
    </row>
    <row r="100" spans="1:27" ht="20.45" customHeight="1" x14ac:dyDescent="0.2">
      <c r="A100" s="110">
        <v>41448</v>
      </c>
      <c r="B100" s="111"/>
      <c r="C100" s="112"/>
      <c r="D100" s="113" t="s">
        <v>141</v>
      </c>
      <c r="E100" s="114"/>
      <c r="F100" s="114"/>
      <c r="G100" s="114"/>
      <c r="H100" s="114"/>
      <c r="I100" s="114"/>
      <c r="J100" s="115"/>
      <c r="K100" s="116">
        <v>27.21</v>
      </c>
      <c r="L100" s="117"/>
      <c r="M100" s="118" t="s">
        <v>111</v>
      </c>
      <c r="N100" s="119"/>
      <c r="O100" s="120"/>
      <c r="P100" s="129">
        <v>3600</v>
      </c>
      <c r="Q100" s="130"/>
      <c r="R100" s="130"/>
      <c r="S100" s="130"/>
      <c r="T100" s="130"/>
      <c r="U100" s="131"/>
      <c r="V100" s="116">
        <v>61.6</v>
      </c>
      <c r="W100" s="132"/>
      <c r="X100" s="132"/>
      <c r="Y100" s="117"/>
      <c r="Z100" s="127">
        <v>221760</v>
      </c>
      <c r="AA100" s="128"/>
    </row>
    <row r="101" spans="1:27" ht="20.45" customHeight="1" x14ac:dyDescent="0.2">
      <c r="A101" s="110">
        <v>47023</v>
      </c>
      <c r="B101" s="111"/>
      <c r="C101" s="112"/>
      <c r="D101" s="113" t="s">
        <v>142</v>
      </c>
      <c r="E101" s="114"/>
      <c r="F101" s="114"/>
      <c r="G101" s="114"/>
      <c r="H101" s="114"/>
      <c r="I101" s="114"/>
      <c r="J101" s="115"/>
      <c r="K101" s="116">
        <v>27.21</v>
      </c>
      <c r="L101" s="117"/>
      <c r="M101" s="118" t="s">
        <v>66</v>
      </c>
      <c r="N101" s="119"/>
      <c r="O101" s="120"/>
      <c r="P101" s="129">
        <v>7998</v>
      </c>
      <c r="Q101" s="130"/>
      <c r="R101" s="130"/>
      <c r="S101" s="130"/>
      <c r="T101" s="130"/>
      <c r="U101" s="131"/>
      <c r="V101" s="116">
        <v>23.53</v>
      </c>
      <c r="W101" s="132"/>
      <c r="X101" s="132"/>
      <c r="Y101" s="117"/>
      <c r="Z101" s="127">
        <v>188192.94</v>
      </c>
      <c r="AA101" s="128"/>
    </row>
    <row r="102" spans="1:27" ht="10.35" customHeight="1" x14ac:dyDescent="0.2">
      <c r="A102" s="110">
        <v>40436</v>
      </c>
      <c r="B102" s="111"/>
      <c r="C102" s="112"/>
      <c r="D102" s="113" t="s">
        <v>143</v>
      </c>
      <c r="E102" s="114"/>
      <c r="F102" s="114"/>
      <c r="G102" s="114"/>
      <c r="H102" s="114"/>
      <c r="I102" s="114"/>
      <c r="J102" s="115"/>
      <c r="K102" s="116">
        <v>27.21</v>
      </c>
      <c r="L102" s="117"/>
      <c r="M102" s="118" t="s">
        <v>86</v>
      </c>
      <c r="N102" s="119"/>
      <c r="O102" s="120"/>
      <c r="P102" s="139">
        <v>70905.327000000005</v>
      </c>
      <c r="Q102" s="140"/>
      <c r="R102" s="140"/>
      <c r="S102" s="140"/>
      <c r="T102" s="140"/>
      <c r="U102" s="141"/>
      <c r="V102" s="124">
        <v>2.62</v>
      </c>
      <c r="W102" s="125"/>
      <c r="X102" s="125"/>
      <c r="Y102" s="126"/>
      <c r="Z102" s="127">
        <v>185771.95</v>
      </c>
      <c r="AA102" s="128"/>
    </row>
    <row r="103" spans="1:27" ht="10.35" customHeight="1" x14ac:dyDescent="0.2">
      <c r="A103" s="110">
        <v>40445</v>
      </c>
      <c r="B103" s="111"/>
      <c r="C103" s="112"/>
      <c r="D103" s="113" t="s">
        <v>94</v>
      </c>
      <c r="E103" s="114"/>
      <c r="F103" s="114"/>
      <c r="G103" s="114"/>
      <c r="H103" s="114"/>
      <c r="I103" s="114"/>
      <c r="J103" s="115"/>
      <c r="K103" s="116">
        <v>27.21</v>
      </c>
      <c r="L103" s="117"/>
      <c r="M103" s="118" t="s">
        <v>86</v>
      </c>
      <c r="N103" s="119"/>
      <c r="O103" s="120"/>
      <c r="P103" s="159">
        <v>7.6929999999999996</v>
      </c>
      <c r="Q103" s="160"/>
      <c r="R103" s="160"/>
      <c r="S103" s="160"/>
      <c r="T103" s="160"/>
      <c r="U103" s="161"/>
      <c r="V103" s="124">
        <v>2.21</v>
      </c>
      <c r="W103" s="125"/>
      <c r="X103" s="125"/>
      <c r="Y103" s="126"/>
      <c r="Z103" s="116">
        <v>17</v>
      </c>
      <c r="AA103" s="117"/>
    </row>
    <row r="104" spans="1:27" ht="10.35" customHeight="1" x14ac:dyDescent="0.2">
      <c r="A104" s="110">
        <v>40455</v>
      </c>
      <c r="B104" s="111"/>
      <c r="C104" s="112"/>
      <c r="D104" s="113" t="s">
        <v>96</v>
      </c>
      <c r="E104" s="114"/>
      <c r="F104" s="114"/>
      <c r="G104" s="114"/>
      <c r="H104" s="114"/>
      <c r="I104" s="114"/>
      <c r="J104" s="115"/>
      <c r="K104" s="116">
        <v>27.21</v>
      </c>
      <c r="L104" s="117"/>
      <c r="M104" s="118" t="s">
        <v>86</v>
      </c>
      <c r="N104" s="119"/>
      <c r="O104" s="120"/>
      <c r="P104" s="121">
        <v>571274.62300000002</v>
      </c>
      <c r="Q104" s="122"/>
      <c r="R104" s="122"/>
      <c r="S104" s="122"/>
      <c r="T104" s="122"/>
      <c r="U104" s="123"/>
      <c r="V104" s="124">
        <v>1.5</v>
      </c>
      <c r="W104" s="125"/>
      <c r="X104" s="125"/>
      <c r="Y104" s="126"/>
      <c r="Z104" s="127">
        <v>856911.93</v>
      </c>
      <c r="AA104" s="128"/>
    </row>
    <row r="105" spans="1:27" ht="10.35" customHeight="1" x14ac:dyDescent="0.2">
      <c r="A105" s="110">
        <v>40449</v>
      </c>
      <c r="B105" s="111"/>
      <c r="C105" s="112"/>
      <c r="D105" s="113" t="s">
        <v>144</v>
      </c>
      <c r="E105" s="114"/>
      <c r="F105" s="114"/>
      <c r="G105" s="114"/>
      <c r="H105" s="114"/>
      <c r="I105" s="114"/>
      <c r="J105" s="115"/>
      <c r="K105" s="116">
        <v>27.21</v>
      </c>
      <c r="L105" s="117"/>
      <c r="M105" s="118" t="s">
        <v>107</v>
      </c>
      <c r="N105" s="119"/>
      <c r="O105" s="120"/>
      <c r="P105" s="159">
        <v>3.508</v>
      </c>
      <c r="Q105" s="160"/>
      <c r="R105" s="160"/>
      <c r="S105" s="160"/>
      <c r="T105" s="160"/>
      <c r="U105" s="161"/>
      <c r="V105" s="124">
        <v>1.78</v>
      </c>
      <c r="W105" s="125"/>
      <c r="X105" s="125"/>
      <c r="Y105" s="126"/>
      <c r="Z105" s="124">
        <v>6.24</v>
      </c>
      <c r="AA105" s="126"/>
    </row>
    <row r="106" spans="1:27" ht="20.45" customHeight="1" x14ac:dyDescent="0.2">
      <c r="A106" s="110">
        <v>40450</v>
      </c>
      <c r="B106" s="111"/>
      <c r="C106" s="112"/>
      <c r="D106" s="113" t="s">
        <v>95</v>
      </c>
      <c r="E106" s="114"/>
      <c r="F106" s="114"/>
      <c r="G106" s="114"/>
      <c r="H106" s="114"/>
      <c r="I106" s="114"/>
      <c r="J106" s="115"/>
      <c r="K106" s="116">
        <v>27.21</v>
      </c>
      <c r="L106" s="117"/>
      <c r="M106" s="118" t="s">
        <v>92</v>
      </c>
      <c r="N106" s="119"/>
      <c r="O106" s="120"/>
      <c r="P106" s="121">
        <v>961672.74300000002</v>
      </c>
      <c r="Q106" s="122"/>
      <c r="R106" s="122"/>
      <c r="S106" s="122"/>
      <c r="T106" s="122"/>
      <c r="U106" s="123"/>
      <c r="V106" s="124">
        <v>0.91</v>
      </c>
      <c r="W106" s="125"/>
      <c r="X106" s="125"/>
      <c r="Y106" s="126"/>
      <c r="Z106" s="127">
        <v>875122.19</v>
      </c>
      <c r="AA106" s="128"/>
    </row>
    <row r="107" spans="1:27" ht="10.35" customHeight="1" x14ac:dyDescent="0.2">
      <c r="A107" s="110">
        <v>42480</v>
      </c>
      <c r="B107" s="111"/>
      <c r="C107" s="112"/>
      <c r="D107" s="113" t="s">
        <v>145</v>
      </c>
      <c r="E107" s="114"/>
      <c r="F107" s="114"/>
      <c r="G107" s="114"/>
      <c r="H107" s="114"/>
      <c r="I107" s="114"/>
      <c r="J107" s="115"/>
      <c r="K107" s="116">
        <v>27.21</v>
      </c>
      <c r="L107" s="117"/>
      <c r="M107" s="118" t="s">
        <v>60</v>
      </c>
      <c r="N107" s="119"/>
      <c r="O107" s="120"/>
      <c r="P107" s="139">
        <v>80388.891000000003</v>
      </c>
      <c r="Q107" s="140"/>
      <c r="R107" s="140"/>
      <c r="S107" s="140"/>
      <c r="T107" s="140"/>
      <c r="U107" s="141"/>
      <c r="V107" s="124">
        <v>4.9800000000000004</v>
      </c>
      <c r="W107" s="125"/>
      <c r="X107" s="125"/>
      <c r="Y107" s="126"/>
      <c r="Z107" s="127">
        <v>400336.67</v>
      </c>
      <c r="AA107" s="128"/>
    </row>
    <row r="108" spans="1:27" ht="20.45" customHeight="1" x14ac:dyDescent="0.2">
      <c r="A108" s="110">
        <v>47023</v>
      </c>
      <c r="B108" s="111"/>
      <c r="C108" s="112"/>
      <c r="D108" s="113" t="s">
        <v>142</v>
      </c>
      <c r="E108" s="114"/>
      <c r="F108" s="114"/>
      <c r="G108" s="114"/>
      <c r="H108" s="114"/>
      <c r="I108" s="114"/>
      <c r="J108" s="115"/>
      <c r="K108" s="116">
        <v>27.21</v>
      </c>
      <c r="L108" s="117"/>
      <c r="M108" s="118" t="s">
        <v>66</v>
      </c>
      <c r="N108" s="119"/>
      <c r="O108" s="120"/>
      <c r="P108" s="139">
        <v>24865.489000000001</v>
      </c>
      <c r="Q108" s="140"/>
      <c r="R108" s="140"/>
      <c r="S108" s="140"/>
      <c r="T108" s="140"/>
      <c r="U108" s="141"/>
      <c r="V108" s="116">
        <v>23.53</v>
      </c>
      <c r="W108" s="132"/>
      <c r="X108" s="132"/>
      <c r="Y108" s="117"/>
      <c r="Z108" s="127">
        <v>585084.94999999995</v>
      </c>
      <c r="AA108" s="128"/>
    </row>
    <row r="109" spans="1:27" ht="10.9" customHeight="1" x14ac:dyDescent="0.2">
      <c r="A109" s="99"/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</row>
    <row r="110" spans="1:27" ht="10.35" customHeight="1" x14ac:dyDescent="0.2">
      <c r="A110" s="94" t="s">
        <v>41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156">
        <v>11841545.460000001</v>
      </c>
      <c r="Z110" s="157"/>
      <c r="AA110" s="158"/>
    </row>
    <row r="111" spans="1:27" ht="10.9" customHeight="1" x14ac:dyDescent="0.2">
      <c r="A111" s="99"/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</row>
    <row r="112" spans="1:27" ht="10.9" customHeight="1" x14ac:dyDescent="0.2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</row>
    <row r="113" spans="1:27" ht="10.35" customHeight="1" x14ac:dyDescent="0.2">
      <c r="A113" s="101" t="s">
        <v>32</v>
      </c>
      <c r="B113" s="102"/>
      <c r="C113" s="103"/>
      <c r="D113" s="101" t="s">
        <v>33</v>
      </c>
      <c r="E113" s="102"/>
      <c r="F113" s="102"/>
      <c r="G113" s="102"/>
      <c r="H113" s="102"/>
      <c r="I113" s="102"/>
      <c r="J113" s="103"/>
      <c r="K113" s="104" t="s">
        <v>34</v>
      </c>
      <c r="L113" s="105"/>
      <c r="M113" s="106" t="s">
        <v>35</v>
      </c>
      <c r="N113" s="107"/>
      <c r="O113" s="108"/>
      <c r="P113" s="104" t="s">
        <v>36</v>
      </c>
      <c r="Q113" s="109"/>
      <c r="R113" s="109"/>
      <c r="S113" s="109"/>
      <c r="T113" s="109"/>
      <c r="U113" s="105"/>
      <c r="V113" s="104" t="s">
        <v>37</v>
      </c>
      <c r="W113" s="109"/>
      <c r="X113" s="109"/>
      <c r="Y113" s="105"/>
      <c r="Z113" s="104" t="s">
        <v>10</v>
      </c>
      <c r="AA113" s="105"/>
    </row>
    <row r="114" spans="1:27" ht="10.35" customHeight="1" x14ac:dyDescent="0.2">
      <c r="A114" s="101"/>
      <c r="B114" s="102"/>
      <c r="C114" s="103"/>
      <c r="D114" s="101" t="s">
        <v>146</v>
      </c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3"/>
    </row>
    <row r="115" spans="1:27" ht="10.9" customHeight="1" x14ac:dyDescent="0.2">
      <c r="A115" s="99"/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</row>
    <row r="116" spans="1:27" ht="10.35" customHeight="1" x14ac:dyDescent="0.2">
      <c r="A116" s="101"/>
      <c r="B116" s="102"/>
      <c r="C116" s="103"/>
      <c r="D116" s="101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3"/>
    </row>
    <row r="117" spans="1:27" ht="10.35" customHeight="1" x14ac:dyDescent="0.2">
      <c r="A117" s="110">
        <v>41811</v>
      </c>
      <c r="B117" s="111"/>
      <c r="C117" s="112"/>
      <c r="D117" s="113" t="s">
        <v>147</v>
      </c>
      <c r="E117" s="114"/>
      <c r="F117" s="114"/>
      <c r="G117" s="114"/>
      <c r="H117" s="114"/>
      <c r="I117" s="114"/>
      <c r="J117" s="115"/>
      <c r="K117" s="116">
        <v>27.21</v>
      </c>
      <c r="L117" s="117"/>
      <c r="M117" s="118" t="s">
        <v>111</v>
      </c>
      <c r="N117" s="119"/>
      <c r="O117" s="120"/>
      <c r="P117" s="133">
        <v>111</v>
      </c>
      <c r="Q117" s="134"/>
      <c r="R117" s="134"/>
      <c r="S117" s="134"/>
      <c r="T117" s="134"/>
      <c r="U117" s="135"/>
      <c r="V117" s="136">
        <v>861.45</v>
      </c>
      <c r="W117" s="137"/>
      <c r="X117" s="137"/>
      <c r="Y117" s="138"/>
      <c r="Z117" s="144">
        <v>95620.95</v>
      </c>
      <c r="AA117" s="145"/>
    </row>
    <row r="118" spans="1:27" ht="10.35" customHeight="1" x14ac:dyDescent="0.2">
      <c r="A118" s="110">
        <v>41826</v>
      </c>
      <c r="B118" s="111"/>
      <c r="C118" s="112"/>
      <c r="D118" s="113" t="s">
        <v>148</v>
      </c>
      <c r="E118" s="114"/>
      <c r="F118" s="114"/>
      <c r="G118" s="114"/>
      <c r="H118" s="114"/>
      <c r="I118" s="114"/>
      <c r="J118" s="115"/>
      <c r="K118" s="116">
        <v>27.21</v>
      </c>
      <c r="L118" s="117"/>
      <c r="M118" s="118" t="s">
        <v>111</v>
      </c>
      <c r="N118" s="119"/>
      <c r="O118" s="120"/>
      <c r="P118" s="153">
        <v>23</v>
      </c>
      <c r="Q118" s="154"/>
      <c r="R118" s="154"/>
      <c r="S118" s="154"/>
      <c r="T118" s="154"/>
      <c r="U118" s="155"/>
      <c r="V118" s="150">
        <v>2376.7399999999998</v>
      </c>
      <c r="W118" s="151"/>
      <c r="X118" s="151"/>
      <c r="Y118" s="152"/>
      <c r="Z118" s="144">
        <v>54665.02</v>
      </c>
      <c r="AA118" s="145"/>
    </row>
    <row r="119" spans="1:27" ht="20.45" customHeight="1" x14ac:dyDescent="0.2">
      <c r="A119" s="113" t="s">
        <v>149</v>
      </c>
      <c r="B119" s="114"/>
      <c r="C119" s="115"/>
      <c r="D119" s="113" t="s">
        <v>150</v>
      </c>
      <c r="E119" s="114"/>
      <c r="F119" s="114"/>
      <c r="G119" s="114"/>
      <c r="H119" s="114"/>
      <c r="I119" s="114"/>
      <c r="J119" s="115"/>
      <c r="K119" s="116">
        <v>27.21</v>
      </c>
      <c r="L119" s="117"/>
      <c r="M119" s="118" t="s">
        <v>111</v>
      </c>
      <c r="N119" s="119"/>
      <c r="O119" s="120"/>
      <c r="P119" s="153">
        <v>47</v>
      </c>
      <c r="Q119" s="154"/>
      <c r="R119" s="154"/>
      <c r="S119" s="154"/>
      <c r="T119" s="154"/>
      <c r="U119" s="155"/>
      <c r="V119" s="150">
        <v>4605.68</v>
      </c>
      <c r="W119" s="151"/>
      <c r="X119" s="151"/>
      <c r="Y119" s="152"/>
      <c r="Z119" s="127">
        <v>216466.96</v>
      </c>
      <c r="AA119" s="128"/>
    </row>
    <row r="120" spans="1:27" ht="20.45" customHeight="1" x14ac:dyDescent="0.2">
      <c r="A120" s="113" t="s">
        <v>151</v>
      </c>
      <c r="B120" s="114"/>
      <c r="C120" s="115"/>
      <c r="D120" s="113" t="s">
        <v>152</v>
      </c>
      <c r="E120" s="114"/>
      <c r="F120" s="114"/>
      <c r="G120" s="114"/>
      <c r="H120" s="114"/>
      <c r="I120" s="114"/>
      <c r="J120" s="115"/>
      <c r="K120" s="116">
        <v>27.21</v>
      </c>
      <c r="L120" s="117"/>
      <c r="M120" s="118" t="s">
        <v>111</v>
      </c>
      <c r="N120" s="119"/>
      <c r="O120" s="120"/>
      <c r="P120" s="153">
        <v>21</v>
      </c>
      <c r="Q120" s="154"/>
      <c r="R120" s="154"/>
      <c r="S120" s="154"/>
      <c r="T120" s="154"/>
      <c r="U120" s="155"/>
      <c r="V120" s="150">
        <v>7093.34</v>
      </c>
      <c r="W120" s="151"/>
      <c r="X120" s="151"/>
      <c r="Y120" s="152"/>
      <c r="Z120" s="127">
        <v>148960.14000000001</v>
      </c>
      <c r="AA120" s="128"/>
    </row>
    <row r="121" spans="1:27" ht="10.35" customHeight="1" x14ac:dyDescent="0.2">
      <c r="A121" s="110">
        <v>41851</v>
      </c>
      <c r="B121" s="111"/>
      <c r="C121" s="112"/>
      <c r="D121" s="113" t="s">
        <v>153</v>
      </c>
      <c r="E121" s="114"/>
      <c r="F121" s="114"/>
      <c r="G121" s="114"/>
      <c r="H121" s="114"/>
      <c r="I121" s="114"/>
      <c r="J121" s="115"/>
      <c r="K121" s="116">
        <v>27.21</v>
      </c>
      <c r="L121" s="117"/>
      <c r="M121" s="118" t="s">
        <v>62</v>
      </c>
      <c r="N121" s="119"/>
      <c r="O121" s="120"/>
      <c r="P121" s="153">
        <v>10</v>
      </c>
      <c r="Q121" s="154"/>
      <c r="R121" s="154"/>
      <c r="S121" s="154"/>
      <c r="T121" s="154"/>
      <c r="U121" s="155"/>
      <c r="V121" s="150">
        <v>1081.67</v>
      </c>
      <c r="W121" s="151"/>
      <c r="X121" s="151"/>
      <c r="Y121" s="152"/>
      <c r="Z121" s="144">
        <v>10816.7</v>
      </c>
      <c r="AA121" s="145"/>
    </row>
    <row r="122" spans="1:27" ht="10.35" customHeight="1" x14ac:dyDescent="0.2">
      <c r="A122" s="110">
        <v>41866</v>
      </c>
      <c r="B122" s="111"/>
      <c r="C122" s="112"/>
      <c r="D122" s="113" t="s">
        <v>154</v>
      </c>
      <c r="E122" s="114"/>
      <c r="F122" s="114"/>
      <c r="G122" s="114"/>
      <c r="H122" s="114"/>
      <c r="I122" s="114"/>
      <c r="J122" s="115"/>
      <c r="K122" s="116">
        <v>27.21</v>
      </c>
      <c r="L122" s="117"/>
      <c r="M122" s="118" t="s">
        <v>62</v>
      </c>
      <c r="N122" s="119"/>
      <c r="O122" s="120"/>
      <c r="P122" s="159">
        <v>2</v>
      </c>
      <c r="Q122" s="160"/>
      <c r="R122" s="160"/>
      <c r="S122" s="160"/>
      <c r="T122" s="160"/>
      <c r="U122" s="161"/>
      <c r="V122" s="150">
        <v>3968.64</v>
      </c>
      <c r="W122" s="151"/>
      <c r="X122" s="151"/>
      <c r="Y122" s="152"/>
      <c r="Z122" s="150">
        <v>7937.28</v>
      </c>
      <c r="AA122" s="152"/>
    </row>
    <row r="123" spans="1:27" ht="20.45" customHeight="1" x14ac:dyDescent="0.2">
      <c r="A123" s="113" t="s">
        <v>155</v>
      </c>
      <c r="B123" s="114"/>
      <c r="C123" s="115"/>
      <c r="D123" s="113" t="s">
        <v>156</v>
      </c>
      <c r="E123" s="114"/>
      <c r="F123" s="114"/>
      <c r="G123" s="114"/>
      <c r="H123" s="114"/>
      <c r="I123" s="114"/>
      <c r="J123" s="115"/>
      <c r="K123" s="116">
        <v>27.21</v>
      </c>
      <c r="L123" s="117"/>
      <c r="M123" s="118" t="s">
        <v>62</v>
      </c>
      <c r="N123" s="119"/>
      <c r="O123" s="120"/>
      <c r="P123" s="159">
        <v>4</v>
      </c>
      <c r="Q123" s="160"/>
      <c r="R123" s="160"/>
      <c r="S123" s="160"/>
      <c r="T123" s="160"/>
      <c r="U123" s="161"/>
      <c r="V123" s="150">
        <v>7384.96</v>
      </c>
      <c r="W123" s="151"/>
      <c r="X123" s="151"/>
      <c r="Y123" s="152"/>
      <c r="Z123" s="144">
        <v>29539.84</v>
      </c>
      <c r="AA123" s="145"/>
    </row>
    <row r="124" spans="1:27" ht="20.45" customHeight="1" x14ac:dyDescent="0.2">
      <c r="A124" s="113" t="s">
        <v>157</v>
      </c>
      <c r="B124" s="114"/>
      <c r="C124" s="115"/>
      <c r="D124" s="113" t="s">
        <v>158</v>
      </c>
      <c r="E124" s="114"/>
      <c r="F124" s="114"/>
      <c r="G124" s="114"/>
      <c r="H124" s="114"/>
      <c r="I124" s="114"/>
      <c r="J124" s="115"/>
      <c r="K124" s="116">
        <v>27.21</v>
      </c>
      <c r="L124" s="117"/>
      <c r="M124" s="118" t="s">
        <v>62</v>
      </c>
      <c r="N124" s="119"/>
      <c r="O124" s="120"/>
      <c r="P124" s="159">
        <v>2</v>
      </c>
      <c r="Q124" s="160"/>
      <c r="R124" s="160"/>
      <c r="S124" s="160"/>
      <c r="T124" s="160"/>
      <c r="U124" s="161"/>
      <c r="V124" s="150">
        <v>8810.94</v>
      </c>
      <c r="W124" s="151"/>
      <c r="X124" s="151"/>
      <c r="Y124" s="152"/>
      <c r="Z124" s="144">
        <v>17621.88</v>
      </c>
      <c r="AA124" s="145"/>
    </row>
    <row r="125" spans="1:27" ht="20.45" customHeight="1" x14ac:dyDescent="0.2">
      <c r="A125" s="113" t="s">
        <v>159</v>
      </c>
      <c r="B125" s="114"/>
      <c r="C125" s="115"/>
      <c r="D125" s="113" t="s">
        <v>160</v>
      </c>
      <c r="E125" s="114"/>
      <c r="F125" s="114"/>
      <c r="G125" s="114"/>
      <c r="H125" s="114"/>
      <c r="I125" s="114"/>
      <c r="J125" s="115"/>
      <c r="K125" s="116">
        <v>27.21</v>
      </c>
      <c r="L125" s="117"/>
      <c r="M125" s="118" t="s">
        <v>62</v>
      </c>
      <c r="N125" s="119"/>
      <c r="O125" s="120"/>
      <c r="P125" s="159">
        <v>5</v>
      </c>
      <c r="Q125" s="160"/>
      <c r="R125" s="160"/>
      <c r="S125" s="160"/>
      <c r="T125" s="160"/>
      <c r="U125" s="161"/>
      <c r="V125" s="150">
        <v>1803.11</v>
      </c>
      <c r="W125" s="151"/>
      <c r="X125" s="151"/>
      <c r="Y125" s="152"/>
      <c r="Z125" s="150">
        <v>9015.5499999999993</v>
      </c>
      <c r="AA125" s="152"/>
    </row>
    <row r="126" spans="1:27" ht="20.45" customHeight="1" x14ac:dyDescent="0.2">
      <c r="A126" s="113" t="s">
        <v>161</v>
      </c>
      <c r="B126" s="114"/>
      <c r="C126" s="115"/>
      <c r="D126" s="113" t="s">
        <v>162</v>
      </c>
      <c r="E126" s="114"/>
      <c r="F126" s="114"/>
      <c r="G126" s="114"/>
      <c r="H126" s="114"/>
      <c r="I126" s="114"/>
      <c r="J126" s="115"/>
      <c r="K126" s="116">
        <v>27.21</v>
      </c>
      <c r="L126" s="117"/>
      <c r="M126" s="118" t="s">
        <v>62</v>
      </c>
      <c r="N126" s="119"/>
      <c r="O126" s="120"/>
      <c r="P126" s="159">
        <v>1</v>
      </c>
      <c r="Q126" s="160"/>
      <c r="R126" s="160"/>
      <c r="S126" s="160"/>
      <c r="T126" s="160"/>
      <c r="U126" s="161"/>
      <c r="V126" s="150">
        <v>5042.01</v>
      </c>
      <c r="W126" s="151"/>
      <c r="X126" s="151"/>
      <c r="Y126" s="152"/>
      <c r="Z126" s="150">
        <v>5042.01</v>
      </c>
      <c r="AA126" s="152"/>
    </row>
    <row r="127" spans="1:27" ht="20.45" customHeight="1" x14ac:dyDescent="0.2">
      <c r="A127" s="113" t="s">
        <v>163</v>
      </c>
      <c r="B127" s="114"/>
      <c r="C127" s="115"/>
      <c r="D127" s="113" t="s">
        <v>164</v>
      </c>
      <c r="E127" s="114"/>
      <c r="F127" s="114"/>
      <c r="G127" s="114"/>
      <c r="H127" s="114"/>
      <c r="I127" s="114"/>
      <c r="J127" s="115"/>
      <c r="K127" s="116">
        <v>27.21</v>
      </c>
      <c r="L127" s="117"/>
      <c r="M127" s="118" t="s">
        <v>62</v>
      </c>
      <c r="N127" s="119"/>
      <c r="O127" s="120"/>
      <c r="P127" s="159">
        <v>2</v>
      </c>
      <c r="Q127" s="160"/>
      <c r="R127" s="160"/>
      <c r="S127" s="160"/>
      <c r="T127" s="160"/>
      <c r="U127" s="161"/>
      <c r="V127" s="150">
        <v>6564.08</v>
      </c>
      <c r="W127" s="151"/>
      <c r="X127" s="151"/>
      <c r="Y127" s="152"/>
      <c r="Z127" s="144">
        <v>13128.16</v>
      </c>
      <c r="AA127" s="145"/>
    </row>
    <row r="128" spans="1:27" ht="20.45" customHeight="1" x14ac:dyDescent="0.2">
      <c r="A128" s="113" t="s">
        <v>165</v>
      </c>
      <c r="B128" s="114"/>
      <c r="C128" s="115"/>
      <c r="D128" s="113" t="s">
        <v>166</v>
      </c>
      <c r="E128" s="114"/>
      <c r="F128" s="114"/>
      <c r="G128" s="114"/>
      <c r="H128" s="114"/>
      <c r="I128" s="114"/>
      <c r="J128" s="115"/>
      <c r="K128" s="116">
        <v>27.21</v>
      </c>
      <c r="L128" s="117"/>
      <c r="M128" s="118" t="s">
        <v>62</v>
      </c>
      <c r="N128" s="119"/>
      <c r="O128" s="120"/>
      <c r="P128" s="159">
        <v>1</v>
      </c>
      <c r="Q128" s="160"/>
      <c r="R128" s="160"/>
      <c r="S128" s="160"/>
      <c r="T128" s="160"/>
      <c r="U128" s="161"/>
      <c r="V128" s="150">
        <v>7919.14</v>
      </c>
      <c r="W128" s="151"/>
      <c r="X128" s="151"/>
      <c r="Y128" s="152"/>
      <c r="Z128" s="150">
        <v>7919.14</v>
      </c>
      <c r="AA128" s="152"/>
    </row>
    <row r="129" spans="1:27" ht="10.35" customHeight="1" x14ac:dyDescent="0.2">
      <c r="A129" s="110">
        <v>40438</v>
      </c>
      <c r="B129" s="111"/>
      <c r="C129" s="112"/>
      <c r="D129" s="113" t="s">
        <v>167</v>
      </c>
      <c r="E129" s="114"/>
      <c r="F129" s="114"/>
      <c r="G129" s="114"/>
      <c r="H129" s="114"/>
      <c r="I129" s="114"/>
      <c r="J129" s="115"/>
      <c r="K129" s="116">
        <v>27.21</v>
      </c>
      <c r="L129" s="117"/>
      <c r="M129" s="118" t="s">
        <v>107</v>
      </c>
      <c r="N129" s="119"/>
      <c r="O129" s="120"/>
      <c r="P129" s="139">
        <v>12471.116</v>
      </c>
      <c r="Q129" s="140"/>
      <c r="R129" s="140"/>
      <c r="S129" s="140"/>
      <c r="T129" s="140"/>
      <c r="U129" s="141"/>
      <c r="V129" s="124">
        <v>1.86</v>
      </c>
      <c r="W129" s="125"/>
      <c r="X129" s="125"/>
      <c r="Y129" s="126"/>
      <c r="Z129" s="144">
        <v>23196.27</v>
      </c>
      <c r="AA129" s="145"/>
    </row>
    <row r="130" spans="1:27" ht="10.35" customHeight="1" x14ac:dyDescent="0.2">
      <c r="A130" s="110">
        <v>40454</v>
      </c>
      <c r="B130" s="111"/>
      <c r="C130" s="112"/>
      <c r="D130" s="113" t="s">
        <v>168</v>
      </c>
      <c r="E130" s="114"/>
      <c r="F130" s="114"/>
      <c r="G130" s="114"/>
      <c r="H130" s="114"/>
      <c r="I130" s="114"/>
      <c r="J130" s="115"/>
      <c r="K130" s="116">
        <v>27.21</v>
      </c>
      <c r="L130" s="117"/>
      <c r="M130" s="118" t="s">
        <v>107</v>
      </c>
      <c r="N130" s="119"/>
      <c r="O130" s="120"/>
      <c r="P130" s="121">
        <v>536304.91599999997</v>
      </c>
      <c r="Q130" s="122"/>
      <c r="R130" s="122"/>
      <c r="S130" s="122"/>
      <c r="T130" s="122"/>
      <c r="U130" s="123"/>
      <c r="V130" s="124">
        <v>0.96</v>
      </c>
      <c r="W130" s="125"/>
      <c r="X130" s="125"/>
      <c r="Y130" s="126"/>
      <c r="Z130" s="127">
        <v>514852.71</v>
      </c>
      <c r="AA130" s="128"/>
    </row>
    <row r="131" spans="1:27" ht="10.35" customHeight="1" x14ac:dyDescent="0.2">
      <c r="A131" s="110">
        <v>40445</v>
      </c>
      <c r="B131" s="111"/>
      <c r="C131" s="112"/>
      <c r="D131" s="113" t="s">
        <v>94</v>
      </c>
      <c r="E131" s="114"/>
      <c r="F131" s="114"/>
      <c r="G131" s="114"/>
      <c r="H131" s="114"/>
      <c r="I131" s="114"/>
      <c r="J131" s="115"/>
      <c r="K131" s="116">
        <v>27.21</v>
      </c>
      <c r="L131" s="117"/>
      <c r="M131" s="118" t="s">
        <v>86</v>
      </c>
      <c r="N131" s="119"/>
      <c r="O131" s="120"/>
      <c r="P131" s="129">
        <v>1697.22</v>
      </c>
      <c r="Q131" s="130"/>
      <c r="R131" s="130"/>
      <c r="S131" s="130"/>
      <c r="T131" s="130"/>
      <c r="U131" s="131"/>
      <c r="V131" s="124">
        <v>2.21</v>
      </c>
      <c r="W131" s="125"/>
      <c r="X131" s="125"/>
      <c r="Y131" s="126"/>
      <c r="Z131" s="150">
        <v>3750.85</v>
      </c>
      <c r="AA131" s="152"/>
    </row>
    <row r="132" spans="1:27" ht="10.35" customHeight="1" x14ac:dyDescent="0.2">
      <c r="A132" s="110">
        <v>40455</v>
      </c>
      <c r="B132" s="111"/>
      <c r="C132" s="112"/>
      <c r="D132" s="113" t="s">
        <v>96</v>
      </c>
      <c r="E132" s="114"/>
      <c r="F132" s="114"/>
      <c r="G132" s="114"/>
      <c r="H132" s="114"/>
      <c r="I132" s="114"/>
      <c r="J132" s="115"/>
      <c r="K132" s="116">
        <v>27.21</v>
      </c>
      <c r="L132" s="117"/>
      <c r="M132" s="118" t="s">
        <v>86</v>
      </c>
      <c r="N132" s="119"/>
      <c r="O132" s="120"/>
      <c r="P132" s="139">
        <v>14930.86</v>
      </c>
      <c r="Q132" s="140"/>
      <c r="R132" s="140"/>
      <c r="S132" s="140"/>
      <c r="T132" s="140"/>
      <c r="U132" s="141"/>
      <c r="V132" s="124">
        <v>1.5</v>
      </c>
      <c r="W132" s="125"/>
      <c r="X132" s="125"/>
      <c r="Y132" s="126"/>
      <c r="Z132" s="144">
        <v>22396.29</v>
      </c>
      <c r="AA132" s="145"/>
    </row>
    <row r="133" spans="1:27" ht="10.35" customHeight="1" x14ac:dyDescent="0.2">
      <c r="A133" s="110">
        <v>40436</v>
      </c>
      <c r="B133" s="111"/>
      <c r="C133" s="112"/>
      <c r="D133" s="113" t="s">
        <v>143</v>
      </c>
      <c r="E133" s="114"/>
      <c r="F133" s="114"/>
      <c r="G133" s="114"/>
      <c r="H133" s="114"/>
      <c r="I133" s="114"/>
      <c r="J133" s="115"/>
      <c r="K133" s="116">
        <v>27.21</v>
      </c>
      <c r="L133" s="117"/>
      <c r="M133" s="118" t="s">
        <v>86</v>
      </c>
      <c r="N133" s="119"/>
      <c r="O133" s="120"/>
      <c r="P133" s="129">
        <v>2002.4290000000001</v>
      </c>
      <c r="Q133" s="130"/>
      <c r="R133" s="130"/>
      <c r="S133" s="130"/>
      <c r="T133" s="130"/>
      <c r="U133" s="131"/>
      <c r="V133" s="124">
        <v>2.62</v>
      </c>
      <c r="W133" s="125"/>
      <c r="X133" s="125"/>
      <c r="Y133" s="126"/>
      <c r="Z133" s="150">
        <v>5246.36</v>
      </c>
      <c r="AA133" s="152"/>
    </row>
    <row r="134" spans="1:27" ht="10.35" customHeight="1" x14ac:dyDescent="0.2">
      <c r="A134" s="110">
        <v>40449</v>
      </c>
      <c r="B134" s="111"/>
      <c r="C134" s="112"/>
      <c r="D134" s="113" t="s">
        <v>144</v>
      </c>
      <c r="E134" s="114"/>
      <c r="F134" s="114"/>
      <c r="G134" s="114"/>
      <c r="H134" s="114"/>
      <c r="I134" s="114"/>
      <c r="J134" s="115"/>
      <c r="K134" s="116">
        <v>27.21</v>
      </c>
      <c r="L134" s="117"/>
      <c r="M134" s="118" t="s">
        <v>107</v>
      </c>
      <c r="N134" s="119"/>
      <c r="O134" s="120"/>
      <c r="P134" s="153">
        <v>16.448</v>
      </c>
      <c r="Q134" s="154"/>
      <c r="R134" s="154"/>
      <c r="S134" s="154"/>
      <c r="T134" s="154"/>
      <c r="U134" s="155"/>
      <c r="V134" s="124">
        <v>1.78</v>
      </c>
      <c r="W134" s="125"/>
      <c r="X134" s="125"/>
      <c r="Y134" s="126"/>
      <c r="Z134" s="116">
        <v>29.27</v>
      </c>
      <c r="AA134" s="117"/>
    </row>
    <row r="135" spans="1:27" ht="20.45" customHeight="1" x14ac:dyDescent="0.2">
      <c r="A135" s="110">
        <v>40450</v>
      </c>
      <c r="B135" s="111"/>
      <c r="C135" s="112"/>
      <c r="D135" s="113" t="s">
        <v>95</v>
      </c>
      <c r="E135" s="114"/>
      <c r="F135" s="114"/>
      <c r="G135" s="114"/>
      <c r="H135" s="114"/>
      <c r="I135" s="114"/>
      <c r="J135" s="115"/>
      <c r="K135" s="116">
        <v>27.21</v>
      </c>
      <c r="L135" s="117"/>
      <c r="M135" s="118" t="s">
        <v>92</v>
      </c>
      <c r="N135" s="119"/>
      <c r="O135" s="120"/>
      <c r="P135" s="139">
        <v>27772.945</v>
      </c>
      <c r="Q135" s="140"/>
      <c r="R135" s="140"/>
      <c r="S135" s="140"/>
      <c r="T135" s="140"/>
      <c r="U135" s="141"/>
      <c r="V135" s="124">
        <v>0.91</v>
      </c>
      <c r="W135" s="125"/>
      <c r="X135" s="125"/>
      <c r="Y135" s="126"/>
      <c r="Z135" s="144">
        <v>25273.37</v>
      </c>
      <c r="AA135" s="145"/>
    </row>
    <row r="136" spans="1:27" ht="10.35" customHeight="1" x14ac:dyDescent="0.2">
      <c r="A136" s="110">
        <v>41800</v>
      </c>
      <c r="B136" s="111"/>
      <c r="C136" s="112"/>
      <c r="D136" s="113" t="s">
        <v>169</v>
      </c>
      <c r="E136" s="114"/>
      <c r="F136" s="114"/>
      <c r="G136" s="114"/>
      <c r="H136" s="114"/>
      <c r="I136" s="114"/>
      <c r="J136" s="115"/>
      <c r="K136" s="116">
        <v>27.21</v>
      </c>
      <c r="L136" s="117"/>
      <c r="M136" s="118" t="s">
        <v>170</v>
      </c>
      <c r="N136" s="119"/>
      <c r="O136" s="120"/>
      <c r="P136" s="159">
        <v>8.43</v>
      </c>
      <c r="Q136" s="160"/>
      <c r="R136" s="160"/>
      <c r="S136" s="160"/>
      <c r="T136" s="160"/>
      <c r="U136" s="161"/>
      <c r="V136" s="116">
        <v>72.760000000000005</v>
      </c>
      <c r="W136" s="132"/>
      <c r="X136" s="132"/>
      <c r="Y136" s="117"/>
      <c r="Z136" s="136">
        <v>613.36</v>
      </c>
      <c r="AA136" s="138"/>
    </row>
    <row r="137" spans="1:27" ht="10.35" customHeight="1" x14ac:dyDescent="0.2">
      <c r="A137" s="110">
        <v>42820</v>
      </c>
      <c r="B137" s="111"/>
      <c r="C137" s="112"/>
      <c r="D137" s="113" t="s">
        <v>171</v>
      </c>
      <c r="E137" s="114"/>
      <c r="F137" s="114"/>
      <c r="G137" s="114"/>
      <c r="H137" s="114"/>
      <c r="I137" s="114"/>
      <c r="J137" s="115"/>
      <c r="K137" s="116">
        <v>27.21</v>
      </c>
      <c r="L137" s="117"/>
      <c r="M137" s="118" t="s">
        <v>66</v>
      </c>
      <c r="N137" s="119"/>
      <c r="O137" s="120"/>
      <c r="P137" s="153">
        <v>43.896999999999998</v>
      </c>
      <c r="Q137" s="154"/>
      <c r="R137" s="154"/>
      <c r="S137" s="154"/>
      <c r="T137" s="154"/>
      <c r="U137" s="155"/>
      <c r="V137" s="136">
        <v>271.12</v>
      </c>
      <c r="W137" s="137"/>
      <c r="X137" s="137"/>
      <c r="Y137" s="138"/>
      <c r="Z137" s="144">
        <v>11901.35</v>
      </c>
      <c r="AA137" s="145"/>
    </row>
    <row r="138" spans="1:27" ht="10.35" customHeight="1" x14ac:dyDescent="0.2">
      <c r="A138" s="110">
        <v>40005</v>
      </c>
      <c r="B138" s="111"/>
      <c r="C138" s="112"/>
      <c r="D138" s="113" t="s">
        <v>172</v>
      </c>
      <c r="E138" s="114"/>
      <c r="F138" s="114"/>
      <c r="G138" s="114"/>
      <c r="H138" s="114"/>
      <c r="I138" s="114"/>
      <c r="J138" s="115"/>
      <c r="K138" s="116">
        <v>27.21</v>
      </c>
      <c r="L138" s="117"/>
      <c r="M138" s="118" t="s">
        <v>66</v>
      </c>
      <c r="N138" s="119"/>
      <c r="O138" s="120"/>
      <c r="P138" s="153">
        <v>43.896999999999998</v>
      </c>
      <c r="Q138" s="154"/>
      <c r="R138" s="154"/>
      <c r="S138" s="154"/>
      <c r="T138" s="154"/>
      <c r="U138" s="155"/>
      <c r="V138" s="124">
        <v>3.23</v>
      </c>
      <c r="W138" s="125"/>
      <c r="X138" s="125"/>
      <c r="Y138" s="126"/>
      <c r="Z138" s="136">
        <v>141.78</v>
      </c>
      <c r="AA138" s="138"/>
    </row>
    <row r="139" spans="1:27" ht="10.35" customHeight="1" x14ac:dyDescent="0.2">
      <c r="A139" s="110">
        <v>40006</v>
      </c>
      <c r="B139" s="111"/>
      <c r="C139" s="112"/>
      <c r="D139" s="113" t="s">
        <v>173</v>
      </c>
      <c r="E139" s="114"/>
      <c r="F139" s="114"/>
      <c r="G139" s="114"/>
      <c r="H139" s="114"/>
      <c r="I139" s="114"/>
      <c r="J139" s="115"/>
      <c r="K139" s="116">
        <v>27.21</v>
      </c>
      <c r="L139" s="117"/>
      <c r="M139" s="118" t="s">
        <v>86</v>
      </c>
      <c r="N139" s="119"/>
      <c r="O139" s="120"/>
      <c r="P139" s="129">
        <v>2660.1579999999999</v>
      </c>
      <c r="Q139" s="130"/>
      <c r="R139" s="130"/>
      <c r="S139" s="130"/>
      <c r="T139" s="130"/>
      <c r="U139" s="131"/>
      <c r="V139" s="124">
        <v>2.77</v>
      </c>
      <c r="W139" s="125"/>
      <c r="X139" s="125"/>
      <c r="Y139" s="126"/>
      <c r="Z139" s="150">
        <v>7368.63</v>
      </c>
      <c r="AA139" s="152"/>
    </row>
    <row r="140" spans="1:27" ht="20.45" customHeight="1" x14ac:dyDescent="0.2">
      <c r="A140" s="110">
        <v>40010</v>
      </c>
      <c r="B140" s="111"/>
      <c r="C140" s="112"/>
      <c r="D140" s="113" t="s">
        <v>65</v>
      </c>
      <c r="E140" s="114"/>
      <c r="F140" s="114"/>
      <c r="G140" s="114"/>
      <c r="H140" s="114"/>
      <c r="I140" s="114"/>
      <c r="J140" s="115"/>
      <c r="K140" s="116">
        <v>27.21</v>
      </c>
      <c r="L140" s="117"/>
      <c r="M140" s="118" t="s">
        <v>66</v>
      </c>
      <c r="N140" s="119"/>
      <c r="O140" s="120"/>
      <c r="P140" s="129">
        <v>2238.8380000000002</v>
      </c>
      <c r="Q140" s="130"/>
      <c r="R140" s="130"/>
      <c r="S140" s="130"/>
      <c r="T140" s="130"/>
      <c r="U140" s="131"/>
      <c r="V140" s="124">
        <v>3.77</v>
      </c>
      <c r="W140" s="125"/>
      <c r="X140" s="125"/>
      <c r="Y140" s="126"/>
      <c r="Z140" s="150">
        <v>8440.41</v>
      </c>
      <c r="AA140" s="152"/>
    </row>
    <row r="141" spans="1:27" ht="10.35" customHeight="1" x14ac:dyDescent="0.2">
      <c r="A141" s="110">
        <v>40102</v>
      </c>
      <c r="B141" s="111"/>
      <c r="C141" s="112"/>
      <c r="D141" s="113" t="s">
        <v>174</v>
      </c>
      <c r="E141" s="114"/>
      <c r="F141" s="114"/>
      <c r="G141" s="114"/>
      <c r="H141" s="114"/>
      <c r="I141" s="114"/>
      <c r="J141" s="115"/>
      <c r="K141" s="116">
        <v>27.21</v>
      </c>
      <c r="L141" s="117"/>
      <c r="M141" s="118" t="s">
        <v>66</v>
      </c>
      <c r="N141" s="119"/>
      <c r="O141" s="120"/>
      <c r="P141" s="129">
        <v>1862.61</v>
      </c>
      <c r="Q141" s="130"/>
      <c r="R141" s="130"/>
      <c r="S141" s="130"/>
      <c r="T141" s="130"/>
      <c r="U141" s="131"/>
      <c r="V141" s="124">
        <v>9.4600000000000009</v>
      </c>
      <c r="W141" s="125"/>
      <c r="X141" s="125"/>
      <c r="Y141" s="126"/>
      <c r="Z141" s="144">
        <v>17620.29</v>
      </c>
      <c r="AA141" s="145"/>
    </row>
    <row r="142" spans="1:27" ht="10.9" customHeight="1" x14ac:dyDescent="0.2">
      <c r="A142" s="99"/>
      <c r="B142" s="99"/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</row>
    <row r="143" spans="1:27" ht="10.35" customHeight="1" x14ac:dyDescent="0.2">
      <c r="A143" s="94" t="s">
        <v>41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142">
        <v>1257564.57</v>
      </c>
      <c r="Z143" s="146"/>
      <c r="AA143" s="143"/>
    </row>
    <row r="144" spans="1:27" ht="10.9" customHeight="1" x14ac:dyDescent="0.2">
      <c r="A144" s="99"/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</row>
    <row r="145" spans="1:27" ht="10.9" customHeight="1" x14ac:dyDescent="0.2">
      <c r="A145" s="99"/>
      <c r="B145" s="99"/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</row>
    <row r="146" spans="1:27" ht="10.35" customHeight="1" x14ac:dyDescent="0.2">
      <c r="A146" s="101" t="s">
        <v>32</v>
      </c>
      <c r="B146" s="102"/>
      <c r="C146" s="103"/>
      <c r="D146" s="101" t="s">
        <v>33</v>
      </c>
      <c r="E146" s="102"/>
      <c r="F146" s="102"/>
      <c r="G146" s="102"/>
      <c r="H146" s="102"/>
      <c r="I146" s="102"/>
      <c r="J146" s="103"/>
      <c r="K146" s="104" t="s">
        <v>34</v>
      </c>
      <c r="L146" s="105"/>
      <c r="M146" s="106" t="s">
        <v>35</v>
      </c>
      <c r="N146" s="107"/>
      <c r="O146" s="108"/>
      <c r="P146" s="104" t="s">
        <v>36</v>
      </c>
      <c r="Q146" s="109"/>
      <c r="R146" s="109"/>
      <c r="S146" s="109"/>
      <c r="T146" s="109"/>
      <c r="U146" s="105"/>
      <c r="V146" s="104" t="s">
        <v>37</v>
      </c>
      <c r="W146" s="109"/>
      <c r="X146" s="109"/>
      <c r="Y146" s="105"/>
      <c r="Z146" s="104" t="s">
        <v>10</v>
      </c>
      <c r="AA146" s="105"/>
    </row>
    <row r="147" spans="1:27" ht="10.35" customHeight="1" x14ac:dyDescent="0.2">
      <c r="A147" s="101"/>
      <c r="B147" s="102"/>
      <c r="C147" s="103"/>
      <c r="D147" s="101" t="s">
        <v>175</v>
      </c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3"/>
    </row>
    <row r="148" spans="1:27" ht="10.9" customHeight="1" x14ac:dyDescent="0.2">
      <c r="A148" s="99"/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</row>
    <row r="149" spans="1:27" ht="10.35" customHeight="1" x14ac:dyDescent="0.2">
      <c r="A149" s="101"/>
      <c r="B149" s="102"/>
      <c r="C149" s="103"/>
      <c r="D149" s="101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3"/>
    </row>
    <row r="150" spans="1:27" ht="30.75" customHeight="1" x14ac:dyDescent="0.2">
      <c r="A150" s="113" t="s">
        <v>176</v>
      </c>
      <c r="B150" s="114"/>
      <c r="C150" s="115"/>
      <c r="D150" s="113" t="s">
        <v>177</v>
      </c>
      <c r="E150" s="114"/>
      <c r="F150" s="114"/>
      <c r="G150" s="114"/>
      <c r="H150" s="114"/>
      <c r="I150" s="114"/>
      <c r="J150" s="115"/>
      <c r="K150" s="116">
        <v>27.21</v>
      </c>
      <c r="L150" s="117"/>
      <c r="M150" s="118" t="s">
        <v>111</v>
      </c>
      <c r="N150" s="119"/>
      <c r="O150" s="120"/>
      <c r="P150" s="153">
        <v>26</v>
      </c>
      <c r="Q150" s="154"/>
      <c r="R150" s="154"/>
      <c r="S150" s="154"/>
      <c r="T150" s="154"/>
      <c r="U150" s="155"/>
      <c r="V150" s="144">
        <v>10457.84</v>
      </c>
      <c r="W150" s="162"/>
      <c r="X150" s="162"/>
      <c r="Y150" s="145"/>
      <c r="Z150" s="127">
        <v>271903.84000000003</v>
      </c>
      <c r="AA150" s="128"/>
    </row>
    <row r="151" spans="1:27" ht="30.75" customHeight="1" x14ac:dyDescent="0.2">
      <c r="A151" s="113" t="s">
        <v>178</v>
      </c>
      <c r="B151" s="114"/>
      <c r="C151" s="115"/>
      <c r="D151" s="113" t="s">
        <v>179</v>
      </c>
      <c r="E151" s="114"/>
      <c r="F151" s="114"/>
      <c r="G151" s="114"/>
      <c r="H151" s="114"/>
      <c r="I151" s="114"/>
      <c r="J151" s="115"/>
      <c r="K151" s="116">
        <v>27.21</v>
      </c>
      <c r="L151" s="117"/>
      <c r="M151" s="118" t="s">
        <v>111</v>
      </c>
      <c r="N151" s="119"/>
      <c r="O151" s="120"/>
      <c r="P151" s="153">
        <v>33</v>
      </c>
      <c r="Q151" s="154"/>
      <c r="R151" s="154"/>
      <c r="S151" s="154"/>
      <c r="T151" s="154"/>
      <c r="U151" s="155"/>
      <c r="V151" s="150">
        <v>4247.93</v>
      </c>
      <c r="W151" s="151"/>
      <c r="X151" s="151"/>
      <c r="Y151" s="152"/>
      <c r="Z151" s="127">
        <v>140181.69</v>
      </c>
      <c r="AA151" s="128"/>
    </row>
    <row r="152" spans="1:27" ht="30.75" customHeight="1" x14ac:dyDescent="0.2">
      <c r="A152" s="113" t="s">
        <v>180</v>
      </c>
      <c r="B152" s="114"/>
      <c r="C152" s="115"/>
      <c r="D152" s="113" t="s">
        <v>181</v>
      </c>
      <c r="E152" s="114"/>
      <c r="F152" s="114"/>
      <c r="G152" s="114"/>
      <c r="H152" s="114"/>
      <c r="I152" s="114"/>
      <c r="J152" s="115"/>
      <c r="K152" s="116">
        <v>27.21</v>
      </c>
      <c r="L152" s="117"/>
      <c r="M152" s="118" t="s">
        <v>111</v>
      </c>
      <c r="N152" s="119"/>
      <c r="O152" s="120"/>
      <c r="P152" s="153">
        <v>19</v>
      </c>
      <c r="Q152" s="154"/>
      <c r="R152" s="154"/>
      <c r="S152" s="154"/>
      <c r="T152" s="154"/>
      <c r="U152" s="155"/>
      <c r="V152" s="150">
        <v>3833.85</v>
      </c>
      <c r="W152" s="151"/>
      <c r="X152" s="151"/>
      <c r="Y152" s="152"/>
      <c r="Z152" s="144">
        <v>72843.149999999994</v>
      </c>
      <c r="AA152" s="145"/>
    </row>
    <row r="153" spans="1:27" ht="20.45" customHeight="1" x14ac:dyDescent="0.2">
      <c r="A153" s="113" t="s">
        <v>182</v>
      </c>
      <c r="B153" s="114"/>
      <c r="C153" s="115"/>
      <c r="D153" s="113" t="s">
        <v>183</v>
      </c>
      <c r="E153" s="114"/>
      <c r="F153" s="114"/>
      <c r="G153" s="114"/>
      <c r="H153" s="114"/>
      <c r="I153" s="114"/>
      <c r="J153" s="115"/>
      <c r="K153" s="116">
        <v>27.21</v>
      </c>
      <c r="L153" s="117"/>
      <c r="M153" s="118" t="s">
        <v>62</v>
      </c>
      <c r="N153" s="119"/>
      <c r="O153" s="120"/>
      <c r="P153" s="159">
        <v>2</v>
      </c>
      <c r="Q153" s="160"/>
      <c r="R153" s="160"/>
      <c r="S153" s="160"/>
      <c r="T153" s="160"/>
      <c r="U153" s="161"/>
      <c r="V153" s="144">
        <v>33679.78</v>
      </c>
      <c r="W153" s="162"/>
      <c r="X153" s="162"/>
      <c r="Y153" s="145"/>
      <c r="Z153" s="144">
        <v>67359.56</v>
      </c>
      <c r="AA153" s="145"/>
    </row>
    <row r="154" spans="1:27" ht="20.45" customHeight="1" x14ac:dyDescent="0.2">
      <c r="A154" s="113" t="s">
        <v>184</v>
      </c>
      <c r="B154" s="114"/>
      <c r="C154" s="115"/>
      <c r="D154" s="113" t="s">
        <v>185</v>
      </c>
      <c r="E154" s="114"/>
      <c r="F154" s="114"/>
      <c r="G154" s="114"/>
      <c r="H154" s="114"/>
      <c r="I154" s="114"/>
      <c r="J154" s="115"/>
      <c r="K154" s="116">
        <v>27.21</v>
      </c>
      <c r="L154" s="117"/>
      <c r="M154" s="118" t="s">
        <v>62</v>
      </c>
      <c r="N154" s="119"/>
      <c r="O154" s="120"/>
      <c r="P154" s="159">
        <v>6</v>
      </c>
      <c r="Q154" s="160"/>
      <c r="R154" s="160"/>
      <c r="S154" s="160"/>
      <c r="T154" s="160"/>
      <c r="U154" s="161"/>
      <c r="V154" s="144">
        <v>23425.35</v>
      </c>
      <c r="W154" s="162"/>
      <c r="X154" s="162"/>
      <c r="Y154" s="145"/>
      <c r="Z154" s="127">
        <v>140552.1</v>
      </c>
      <c r="AA154" s="128"/>
    </row>
    <row r="155" spans="1:27" ht="10.35" customHeight="1" x14ac:dyDescent="0.2">
      <c r="A155" s="110">
        <v>40445</v>
      </c>
      <c r="B155" s="111"/>
      <c r="C155" s="112"/>
      <c r="D155" s="113" t="s">
        <v>94</v>
      </c>
      <c r="E155" s="114"/>
      <c r="F155" s="114"/>
      <c r="G155" s="114"/>
      <c r="H155" s="114"/>
      <c r="I155" s="114"/>
      <c r="J155" s="115"/>
      <c r="K155" s="116">
        <v>27.21</v>
      </c>
      <c r="L155" s="117"/>
      <c r="M155" s="118" t="s">
        <v>86</v>
      </c>
      <c r="N155" s="119"/>
      <c r="O155" s="120"/>
      <c r="P155" s="129">
        <v>4954.9799999999996</v>
      </c>
      <c r="Q155" s="130"/>
      <c r="R155" s="130"/>
      <c r="S155" s="130"/>
      <c r="T155" s="130"/>
      <c r="U155" s="131"/>
      <c r="V155" s="124">
        <v>2.21</v>
      </c>
      <c r="W155" s="125"/>
      <c r="X155" s="125"/>
      <c r="Y155" s="126"/>
      <c r="Z155" s="144">
        <v>10950.5</v>
      </c>
      <c r="AA155" s="145"/>
    </row>
    <row r="156" spans="1:27" ht="10.35" customHeight="1" x14ac:dyDescent="0.2">
      <c r="A156" s="110">
        <v>40455</v>
      </c>
      <c r="B156" s="111"/>
      <c r="C156" s="112"/>
      <c r="D156" s="113" t="s">
        <v>96</v>
      </c>
      <c r="E156" s="114"/>
      <c r="F156" s="114"/>
      <c r="G156" s="114"/>
      <c r="H156" s="114"/>
      <c r="I156" s="114"/>
      <c r="J156" s="115"/>
      <c r="K156" s="116">
        <v>27.21</v>
      </c>
      <c r="L156" s="117"/>
      <c r="M156" s="118" t="s">
        <v>86</v>
      </c>
      <c r="N156" s="119"/>
      <c r="O156" s="120"/>
      <c r="P156" s="139">
        <v>22968.648000000001</v>
      </c>
      <c r="Q156" s="140"/>
      <c r="R156" s="140"/>
      <c r="S156" s="140"/>
      <c r="T156" s="140"/>
      <c r="U156" s="141"/>
      <c r="V156" s="124">
        <v>1.5</v>
      </c>
      <c r="W156" s="125"/>
      <c r="X156" s="125"/>
      <c r="Y156" s="126"/>
      <c r="Z156" s="144">
        <v>34452.97</v>
      </c>
      <c r="AA156" s="145"/>
    </row>
    <row r="157" spans="1:27" ht="10.35" customHeight="1" x14ac:dyDescent="0.2">
      <c r="A157" s="110">
        <v>40449</v>
      </c>
      <c r="B157" s="111"/>
      <c r="C157" s="112"/>
      <c r="D157" s="113" t="s">
        <v>144</v>
      </c>
      <c r="E157" s="114"/>
      <c r="F157" s="114"/>
      <c r="G157" s="114"/>
      <c r="H157" s="114"/>
      <c r="I157" s="114"/>
      <c r="J157" s="115"/>
      <c r="K157" s="116">
        <v>27.21</v>
      </c>
      <c r="L157" s="117"/>
      <c r="M157" s="118" t="s">
        <v>107</v>
      </c>
      <c r="N157" s="119"/>
      <c r="O157" s="120"/>
      <c r="P157" s="129">
        <v>1147.732</v>
      </c>
      <c r="Q157" s="130"/>
      <c r="R157" s="130"/>
      <c r="S157" s="130"/>
      <c r="T157" s="130"/>
      <c r="U157" s="131"/>
      <c r="V157" s="124">
        <v>1.78</v>
      </c>
      <c r="W157" s="125"/>
      <c r="X157" s="125"/>
      <c r="Y157" s="126"/>
      <c r="Z157" s="150">
        <v>2042.96</v>
      </c>
      <c r="AA157" s="152"/>
    </row>
    <row r="158" spans="1:27" ht="20.45" customHeight="1" x14ac:dyDescent="0.2">
      <c r="A158" s="110">
        <v>40450</v>
      </c>
      <c r="B158" s="111"/>
      <c r="C158" s="112"/>
      <c r="D158" s="113" t="s">
        <v>95</v>
      </c>
      <c r="E158" s="114"/>
      <c r="F158" s="114"/>
      <c r="G158" s="114"/>
      <c r="H158" s="114"/>
      <c r="I158" s="114"/>
      <c r="J158" s="115"/>
      <c r="K158" s="116">
        <v>27.21</v>
      </c>
      <c r="L158" s="117"/>
      <c r="M158" s="118" t="s">
        <v>92</v>
      </c>
      <c r="N158" s="119"/>
      <c r="O158" s="120"/>
      <c r="P158" s="139">
        <v>42767.353000000003</v>
      </c>
      <c r="Q158" s="140"/>
      <c r="R158" s="140"/>
      <c r="S158" s="140"/>
      <c r="T158" s="140"/>
      <c r="U158" s="141"/>
      <c r="V158" s="124">
        <v>0.91</v>
      </c>
      <c r="W158" s="125"/>
      <c r="X158" s="125"/>
      <c r="Y158" s="126"/>
      <c r="Z158" s="144">
        <v>38918.29</v>
      </c>
      <c r="AA158" s="145"/>
    </row>
    <row r="159" spans="1:27" ht="20.45" customHeight="1" x14ac:dyDescent="0.2">
      <c r="A159" s="110">
        <v>40010</v>
      </c>
      <c r="B159" s="111"/>
      <c r="C159" s="112"/>
      <c r="D159" s="113" t="s">
        <v>65</v>
      </c>
      <c r="E159" s="114"/>
      <c r="F159" s="114"/>
      <c r="G159" s="114"/>
      <c r="H159" s="114"/>
      <c r="I159" s="114"/>
      <c r="J159" s="115"/>
      <c r="K159" s="116">
        <v>27.21</v>
      </c>
      <c r="L159" s="117"/>
      <c r="M159" s="118" t="s">
        <v>66</v>
      </c>
      <c r="N159" s="119"/>
      <c r="O159" s="120"/>
      <c r="P159" s="133">
        <v>813.07600000000002</v>
      </c>
      <c r="Q159" s="134"/>
      <c r="R159" s="134"/>
      <c r="S159" s="134"/>
      <c r="T159" s="134"/>
      <c r="U159" s="135"/>
      <c r="V159" s="124">
        <v>3.77</v>
      </c>
      <c r="W159" s="125"/>
      <c r="X159" s="125"/>
      <c r="Y159" s="126"/>
      <c r="Z159" s="150">
        <v>3065.29</v>
      </c>
      <c r="AA159" s="152"/>
    </row>
    <row r="160" spans="1:27" ht="10.35" customHeight="1" x14ac:dyDescent="0.2">
      <c r="A160" s="110">
        <v>40102</v>
      </c>
      <c r="B160" s="111"/>
      <c r="C160" s="112"/>
      <c r="D160" s="113" t="s">
        <v>174</v>
      </c>
      <c r="E160" s="114"/>
      <c r="F160" s="114"/>
      <c r="G160" s="114"/>
      <c r="H160" s="114"/>
      <c r="I160" s="114"/>
      <c r="J160" s="115"/>
      <c r="K160" s="116">
        <v>27.21</v>
      </c>
      <c r="L160" s="117"/>
      <c r="M160" s="118" t="s">
        <v>66</v>
      </c>
      <c r="N160" s="119"/>
      <c r="O160" s="120"/>
      <c r="P160" s="133">
        <v>257.03500000000003</v>
      </c>
      <c r="Q160" s="134"/>
      <c r="R160" s="134"/>
      <c r="S160" s="134"/>
      <c r="T160" s="134"/>
      <c r="U160" s="135"/>
      <c r="V160" s="124">
        <v>9.4600000000000009</v>
      </c>
      <c r="W160" s="125"/>
      <c r="X160" s="125"/>
      <c r="Y160" s="126"/>
      <c r="Z160" s="150">
        <v>2431.5500000000002</v>
      </c>
      <c r="AA160" s="152"/>
    </row>
    <row r="161" spans="1:27" ht="10.35" customHeight="1" x14ac:dyDescent="0.2">
      <c r="A161" s="110">
        <v>47050</v>
      </c>
      <c r="B161" s="111"/>
      <c r="C161" s="112"/>
      <c r="D161" s="113" t="s">
        <v>186</v>
      </c>
      <c r="E161" s="114"/>
      <c r="F161" s="114"/>
      <c r="G161" s="114"/>
      <c r="H161" s="114"/>
      <c r="I161" s="114"/>
      <c r="J161" s="115"/>
      <c r="K161" s="116">
        <v>27.21</v>
      </c>
      <c r="L161" s="117"/>
      <c r="M161" s="118" t="s">
        <v>107</v>
      </c>
      <c r="N161" s="119"/>
      <c r="O161" s="120"/>
      <c r="P161" s="133">
        <v>216.767</v>
      </c>
      <c r="Q161" s="134"/>
      <c r="R161" s="134"/>
      <c r="S161" s="134"/>
      <c r="T161" s="134"/>
      <c r="U161" s="135"/>
      <c r="V161" s="124">
        <v>1.78</v>
      </c>
      <c r="W161" s="125"/>
      <c r="X161" s="125"/>
      <c r="Y161" s="126"/>
      <c r="Z161" s="136">
        <v>385.84</v>
      </c>
      <c r="AA161" s="138"/>
    </row>
    <row r="162" spans="1:27" ht="10.35" customHeight="1" x14ac:dyDescent="0.2">
      <c r="A162" s="110">
        <v>40451</v>
      </c>
      <c r="B162" s="111"/>
      <c r="C162" s="112"/>
      <c r="D162" s="113" t="s">
        <v>187</v>
      </c>
      <c r="E162" s="114"/>
      <c r="F162" s="114"/>
      <c r="G162" s="114"/>
      <c r="H162" s="114"/>
      <c r="I162" s="114"/>
      <c r="J162" s="115"/>
      <c r="K162" s="116">
        <v>27.21</v>
      </c>
      <c r="L162" s="117"/>
      <c r="M162" s="118" t="s">
        <v>107</v>
      </c>
      <c r="N162" s="119"/>
      <c r="O162" s="120"/>
      <c r="P162" s="129">
        <v>1152.153</v>
      </c>
      <c r="Q162" s="130"/>
      <c r="R162" s="130"/>
      <c r="S162" s="130"/>
      <c r="T162" s="130"/>
      <c r="U162" s="131"/>
      <c r="V162" s="124">
        <v>0.91</v>
      </c>
      <c r="W162" s="125"/>
      <c r="X162" s="125"/>
      <c r="Y162" s="126"/>
      <c r="Z162" s="150">
        <v>1048.45</v>
      </c>
      <c r="AA162" s="152"/>
    </row>
    <row r="163" spans="1:27" ht="10.9" customHeight="1" x14ac:dyDescent="0.2">
      <c r="A163" s="99"/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</row>
    <row r="164" spans="1:27" ht="10.35" customHeight="1" x14ac:dyDescent="0.2">
      <c r="A164" s="101"/>
      <c r="B164" s="102"/>
      <c r="C164" s="103"/>
      <c r="D164" s="101" t="s">
        <v>188</v>
      </c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3"/>
    </row>
    <row r="165" spans="1:27" ht="10.35" customHeight="1" x14ac:dyDescent="0.2">
      <c r="A165" s="110">
        <v>40102</v>
      </c>
      <c r="B165" s="111"/>
      <c r="C165" s="112"/>
      <c r="D165" s="113" t="s">
        <v>174</v>
      </c>
      <c r="E165" s="114"/>
      <c r="F165" s="114"/>
      <c r="G165" s="114"/>
      <c r="H165" s="114"/>
      <c r="I165" s="114"/>
      <c r="J165" s="115"/>
      <c r="K165" s="116">
        <v>27.21</v>
      </c>
      <c r="L165" s="117"/>
      <c r="M165" s="118" t="s">
        <v>66</v>
      </c>
      <c r="N165" s="119"/>
      <c r="O165" s="120"/>
      <c r="P165" s="153">
        <v>24.4</v>
      </c>
      <c r="Q165" s="154"/>
      <c r="R165" s="154"/>
      <c r="S165" s="154"/>
      <c r="T165" s="154"/>
      <c r="U165" s="155"/>
      <c r="V165" s="124">
        <v>9.4600000000000009</v>
      </c>
      <c r="W165" s="125"/>
      <c r="X165" s="125"/>
      <c r="Y165" s="126"/>
      <c r="Z165" s="136">
        <v>230.82</v>
      </c>
      <c r="AA165" s="138"/>
    </row>
    <row r="166" spans="1:27" ht="10.35" customHeight="1" x14ac:dyDescent="0.2">
      <c r="A166" s="110">
        <v>42845</v>
      </c>
      <c r="B166" s="111"/>
      <c r="C166" s="112"/>
      <c r="D166" s="113" t="s">
        <v>189</v>
      </c>
      <c r="E166" s="114"/>
      <c r="F166" s="114"/>
      <c r="G166" s="114"/>
      <c r="H166" s="114"/>
      <c r="I166" s="114"/>
      <c r="J166" s="115"/>
      <c r="K166" s="116">
        <v>27.21</v>
      </c>
      <c r="L166" s="117"/>
      <c r="M166" s="118" t="s">
        <v>66</v>
      </c>
      <c r="N166" s="119"/>
      <c r="O166" s="120"/>
      <c r="P166" s="153">
        <v>76.13</v>
      </c>
      <c r="Q166" s="154"/>
      <c r="R166" s="154"/>
      <c r="S166" s="154"/>
      <c r="T166" s="154"/>
      <c r="U166" s="155"/>
      <c r="V166" s="136">
        <v>265.36</v>
      </c>
      <c r="W166" s="137"/>
      <c r="X166" s="137"/>
      <c r="Y166" s="138"/>
      <c r="Z166" s="144">
        <v>20201.849999999999</v>
      </c>
      <c r="AA166" s="145"/>
    </row>
    <row r="167" spans="1:27" ht="10.35" customHeight="1" x14ac:dyDescent="0.2">
      <c r="A167" s="110">
        <v>47027</v>
      </c>
      <c r="B167" s="111"/>
      <c r="C167" s="112"/>
      <c r="D167" s="113" t="s">
        <v>190</v>
      </c>
      <c r="E167" s="114"/>
      <c r="F167" s="114"/>
      <c r="G167" s="114"/>
      <c r="H167" s="114"/>
      <c r="I167" s="114"/>
      <c r="J167" s="115"/>
      <c r="K167" s="116">
        <v>27.21</v>
      </c>
      <c r="L167" s="117"/>
      <c r="M167" s="118" t="s">
        <v>66</v>
      </c>
      <c r="N167" s="119"/>
      <c r="O167" s="120"/>
      <c r="P167" s="153">
        <v>76.13</v>
      </c>
      <c r="Q167" s="154"/>
      <c r="R167" s="154"/>
      <c r="S167" s="154"/>
      <c r="T167" s="154"/>
      <c r="U167" s="155"/>
      <c r="V167" s="116">
        <v>87.58</v>
      </c>
      <c r="W167" s="132"/>
      <c r="X167" s="132"/>
      <c r="Y167" s="117"/>
      <c r="Z167" s="150">
        <v>6667.46</v>
      </c>
      <c r="AA167" s="152"/>
    </row>
    <row r="168" spans="1:27" ht="10.35" customHeight="1" x14ac:dyDescent="0.2">
      <c r="A168" s="110">
        <v>40445</v>
      </c>
      <c r="B168" s="111"/>
      <c r="C168" s="112"/>
      <c r="D168" s="113" t="s">
        <v>94</v>
      </c>
      <c r="E168" s="114"/>
      <c r="F168" s="114"/>
      <c r="G168" s="114"/>
      <c r="H168" s="114"/>
      <c r="I168" s="114"/>
      <c r="J168" s="115"/>
      <c r="K168" s="116">
        <v>27.21</v>
      </c>
      <c r="L168" s="117"/>
      <c r="M168" s="118" t="s">
        <v>86</v>
      </c>
      <c r="N168" s="119"/>
      <c r="O168" s="120"/>
      <c r="P168" s="129">
        <v>1023.716</v>
      </c>
      <c r="Q168" s="130"/>
      <c r="R168" s="130"/>
      <c r="S168" s="130"/>
      <c r="T168" s="130"/>
      <c r="U168" s="131"/>
      <c r="V168" s="124">
        <v>2.21</v>
      </c>
      <c r="W168" s="125"/>
      <c r="X168" s="125"/>
      <c r="Y168" s="126"/>
      <c r="Z168" s="150">
        <v>2262.41</v>
      </c>
      <c r="AA168" s="152"/>
    </row>
    <row r="169" spans="1:27" ht="10.35" customHeight="1" x14ac:dyDescent="0.2">
      <c r="A169" s="110">
        <v>40455</v>
      </c>
      <c r="B169" s="111"/>
      <c r="C169" s="112"/>
      <c r="D169" s="113" t="s">
        <v>96</v>
      </c>
      <c r="E169" s="114"/>
      <c r="F169" s="114"/>
      <c r="G169" s="114"/>
      <c r="H169" s="114"/>
      <c r="I169" s="114"/>
      <c r="J169" s="115"/>
      <c r="K169" s="116">
        <v>27.21</v>
      </c>
      <c r="L169" s="117"/>
      <c r="M169" s="118" t="s">
        <v>86</v>
      </c>
      <c r="N169" s="119"/>
      <c r="O169" s="120"/>
      <c r="P169" s="129">
        <v>4141.0910000000003</v>
      </c>
      <c r="Q169" s="130"/>
      <c r="R169" s="130"/>
      <c r="S169" s="130"/>
      <c r="T169" s="130"/>
      <c r="U169" s="131"/>
      <c r="V169" s="124">
        <v>1.5</v>
      </c>
      <c r="W169" s="125"/>
      <c r="X169" s="125"/>
      <c r="Y169" s="126"/>
      <c r="Z169" s="150">
        <v>6211.63</v>
      </c>
      <c r="AA169" s="152"/>
    </row>
    <row r="170" spans="1:27" ht="10.9" customHeight="1" x14ac:dyDescent="0.2">
      <c r="A170" s="99"/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</row>
    <row r="171" spans="1:27" ht="10.35" customHeight="1" x14ac:dyDescent="0.2">
      <c r="A171" s="94" t="s">
        <v>41</v>
      </c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127">
        <v>821710.36</v>
      </c>
      <c r="Z171" s="163"/>
      <c r="AA171" s="128"/>
    </row>
    <row r="172" spans="1:27" ht="10.9" customHeight="1" x14ac:dyDescent="0.2">
      <c r="A172" s="99"/>
      <c r="B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</row>
    <row r="173" spans="1:27" ht="10.9" customHeight="1" x14ac:dyDescent="0.2">
      <c r="A173" s="99"/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</row>
    <row r="174" spans="1:27" ht="10.35" customHeight="1" x14ac:dyDescent="0.2">
      <c r="A174" s="101" t="s">
        <v>32</v>
      </c>
      <c r="B174" s="102"/>
      <c r="C174" s="103"/>
      <c r="D174" s="101" t="s">
        <v>33</v>
      </c>
      <c r="E174" s="102"/>
      <c r="F174" s="102"/>
      <c r="G174" s="102"/>
      <c r="H174" s="102"/>
      <c r="I174" s="102"/>
      <c r="J174" s="103"/>
      <c r="K174" s="104" t="s">
        <v>34</v>
      </c>
      <c r="L174" s="105"/>
      <c r="M174" s="106" t="s">
        <v>35</v>
      </c>
      <c r="N174" s="107"/>
      <c r="O174" s="108"/>
      <c r="P174" s="104" t="s">
        <v>36</v>
      </c>
      <c r="Q174" s="109"/>
      <c r="R174" s="109"/>
      <c r="S174" s="109"/>
      <c r="T174" s="109"/>
      <c r="U174" s="105"/>
      <c r="V174" s="104" t="s">
        <v>37</v>
      </c>
      <c r="W174" s="109"/>
      <c r="X174" s="109"/>
      <c r="Y174" s="105"/>
      <c r="Z174" s="104" t="s">
        <v>10</v>
      </c>
      <c r="AA174" s="105"/>
    </row>
    <row r="175" spans="1:27" ht="10.35" customHeight="1" x14ac:dyDescent="0.2">
      <c r="A175" s="101"/>
      <c r="B175" s="102"/>
      <c r="C175" s="103"/>
      <c r="D175" s="101" t="s">
        <v>191</v>
      </c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3"/>
    </row>
    <row r="176" spans="1:27" ht="10.9" customHeight="1" x14ac:dyDescent="0.2">
      <c r="A176" s="99"/>
      <c r="B176" s="99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</row>
    <row r="177" spans="1:27" ht="10.35" customHeight="1" x14ac:dyDescent="0.2">
      <c r="A177" s="101"/>
      <c r="B177" s="102"/>
      <c r="C177" s="103"/>
      <c r="D177" s="101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3"/>
    </row>
    <row r="178" spans="1:27" ht="20.45" customHeight="1" x14ac:dyDescent="0.2">
      <c r="A178" s="110">
        <v>40815</v>
      </c>
      <c r="B178" s="111"/>
      <c r="C178" s="112"/>
      <c r="D178" s="113" t="s">
        <v>192</v>
      </c>
      <c r="E178" s="114"/>
      <c r="F178" s="114"/>
      <c r="G178" s="114"/>
      <c r="H178" s="114"/>
      <c r="I178" s="114"/>
      <c r="J178" s="115"/>
      <c r="K178" s="116">
        <v>27.21</v>
      </c>
      <c r="L178" s="117"/>
      <c r="M178" s="118" t="s">
        <v>60</v>
      </c>
      <c r="N178" s="119"/>
      <c r="O178" s="120"/>
      <c r="P178" s="139">
        <v>11397.416999999999</v>
      </c>
      <c r="Q178" s="140"/>
      <c r="R178" s="140"/>
      <c r="S178" s="140"/>
      <c r="T178" s="140"/>
      <c r="U178" s="141"/>
      <c r="V178" s="116">
        <v>36.44</v>
      </c>
      <c r="W178" s="132"/>
      <c r="X178" s="132"/>
      <c r="Y178" s="117"/>
      <c r="Z178" s="127">
        <v>415321.87</v>
      </c>
      <c r="AA178" s="128"/>
    </row>
    <row r="179" spans="1:27" ht="10.35" customHeight="1" x14ac:dyDescent="0.2">
      <c r="A179" s="110">
        <v>40835</v>
      </c>
      <c r="B179" s="111"/>
      <c r="C179" s="112"/>
      <c r="D179" s="113" t="s">
        <v>193</v>
      </c>
      <c r="E179" s="114"/>
      <c r="F179" s="114"/>
      <c r="G179" s="114"/>
      <c r="H179" s="114"/>
      <c r="I179" s="114"/>
      <c r="J179" s="115"/>
      <c r="K179" s="116">
        <v>27.21</v>
      </c>
      <c r="L179" s="117"/>
      <c r="M179" s="118" t="s">
        <v>194</v>
      </c>
      <c r="N179" s="119"/>
      <c r="O179" s="120"/>
      <c r="P179" s="129">
        <v>6749</v>
      </c>
      <c r="Q179" s="130"/>
      <c r="R179" s="130"/>
      <c r="S179" s="130"/>
      <c r="T179" s="130"/>
      <c r="U179" s="131"/>
      <c r="V179" s="116">
        <v>48.4</v>
      </c>
      <c r="W179" s="132"/>
      <c r="X179" s="132"/>
      <c r="Y179" s="117"/>
      <c r="Z179" s="127">
        <v>326651.59999999998</v>
      </c>
      <c r="AA179" s="128"/>
    </row>
    <row r="180" spans="1:27" ht="10.35" customHeight="1" x14ac:dyDescent="0.2">
      <c r="A180" s="110">
        <v>40855</v>
      </c>
      <c r="B180" s="111"/>
      <c r="C180" s="112"/>
      <c r="D180" s="113" t="s">
        <v>195</v>
      </c>
      <c r="E180" s="114"/>
      <c r="F180" s="114"/>
      <c r="G180" s="114"/>
      <c r="H180" s="114"/>
      <c r="I180" s="114"/>
      <c r="J180" s="115"/>
      <c r="K180" s="116">
        <v>27.21</v>
      </c>
      <c r="L180" s="117"/>
      <c r="M180" s="118" t="s">
        <v>60</v>
      </c>
      <c r="N180" s="119"/>
      <c r="O180" s="120"/>
      <c r="P180" s="133">
        <v>306.51499999999999</v>
      </c>
      <c r="Q180" s="134"/>
      <c r="R180" s="134"/>
      <c r="S180" s="134"/>
      <c r="T180" s="134"/>
      <c r="U180" s="135"/>
      <c r="V180" s="136">
        <v>630.73</v>
      </c>
      <c r="W180" s="137"/>
      <c r="X180" s="137"/>
      <c r="Y180" s="138"/>
      <c r="Z180" s="127">
        <v>193328.2</v>
      </c>
      <c r="AA180" s="128"/>
    </row>
    <row r="181" spans="1:27" ht="10.9" customHeight="1" x14ac:dyDescent="0.2">
      <c r="A181" s="99"/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</row>
    <row r="182" spans="1:27" ht="10.35" customHeight="1" x14ac:dyDescent="0.2">
      <c r="A182" s="94" t="s">
        <v>41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127">
        <v>935301.67</v>
      </c>
      <c r="Z182" s="163"/>
      <c r="AA182" s="128"/>
    </row>
    <row r="183" spans="1:27" ht="10.9" customHeight="1" x14ac:dyDescent="0.2">
      <c r="A183" s="99"/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</row>
    <row r="184" spans="1:27" ht="10.9" customHeight="1" x14ac:dyDescent="0.2">
      <c r="A184" s="99"/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</row>
    <row r="185" spans="1:27" ht="10.35" customHeight="1" x14ac:dyDescent="0.2">
      <c r="A185" s="101" t="s">
        <v>32</v>
      </c>
      <c r="B185" s="102"/>
      <c r="C185" s="103"/>
      <c r="D185" s="101" t="s">
        <v>33</v>
      </c>
      <c r="E185" s="102"/>
      <c r="F185" s="102"/>
      <c r="G185" s="102"/>
      <c r="H185" s="102"/>
      <c r="I185" s="102"/>
      <c r="J185" s="103"/>
      <c r="K185" s="104" t="s">
        <v>34</v>
      </c>
      <c r="L185" s="105"/>
      <c r="M185" s="106" t="s">
        <v>35</v>
      </c>
      <c r="N185" s="107"/>
      <c r="O185" s="108"/>
      <c r="P185" s="104" t="s">
        <v>36</v>
      </c>
      <c r="Q185" s="109"/>
      <c r="R185" s="109"/>
      <c r="S185" s="109"/>
      <c r="T185" s="109"/>
      <c r="U185" s="105"/>
      <c r="V185" s="104" t="s">
        <v>37</v>
      </c>
      <c r="W185" s="109"/>
      <c r="X185" s="109"/>
      <c r="Y185" s="105"/>
      <c r="Z185" s="104" t="s">
        <v>10</v>
      </c>
      <c r="AA185" s="105"/>
    </row>
    <row r="186" spans="1:27" ht="10.35" customHeight="1" x14ac:dyDescent="0.2">
      <c r="A186" s="101"/>
      <c r="B186" s="102"/>
      <c r="C186" s="103"/>
      <c r="D186" s="101" t="s">
        <v>196</v>
      </c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3"/>
    </row>
    <row r="187" spans="1:27" ht="10.9" customHeight="1" x14ac:dyDescent="0.2">
      <c r="A187" s="99"/>
      <c r="B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</row>
    <row r="188" spans="1:27" ht="10.35" customHeight="1" x14ac:dyDescent="0.2">
      <c r="A188" s="101"/>
      <c r="B188" s="102"/>
      <c r="C188" s="103"/>
      <c r="D188" s="101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3"/>
    </row>
    <row r="189" spans="1:27" ht="20.45" customHeight="1" x14ac:dyDescent="0.2">
      <c r="A189" s="110">
        <v>40816</v>
      </c>
      <c r="B189" s="111"/>
      <c r="C189" s="112"/>
      <c r="D189" s="113" t="s">
        <v>197</v>
      </c>
      <c r="E189" s="114"/>
      <c r="F189" s="114"/>
      <c r="G189" s="114"/>
      <c r="H189" s="114"/>
      <c r="I189" s="114"/>
      <c r="J189" s="115"/>
      <c r="K189" s="116">
        <v>27.21</v>
      </c>
      <c r="L189" s="117"/>
      <c r="M189" s="118" t="s">
        <v>60</v>
      </c>
      <c r="N189" s="119"/>
      <c r="O189" s="120"/>
      <c r="P189" s="129">
        <v>2417.33</v>
      </c>
      <c r="Q189" s="130"/>
      <c r="R189" s="130"/>
      <c r="S189" s="130"/>
      <c r="T189" s="130"/>
      <c r="U189" s="131"/>
      <c r="V189" s="116">
        <v>19.170000000000002</v>
      </c>
      <c r="W189" s="132"/>
      <c r="X189" s="132"/>
      <c r="Y189" s="117"/>
      <c r="Z189" s="144">
        <v>46340.21</v>
      </c>
      <c r="AA189" s="145"/>
    </row>
    <row r="190" spans="1:27" ht="10.9" customHeight="1" x14ac:dyDescent="0.2">
      <c r="A190" s="99"/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</row>
    <row r="191" spans="1:27" ht="10.35" customHeight="1" x14ac:dyDescent="0.2">
      <c r="A191" s="94" t="s">
        <v>41</v>
      </c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144">
        <v>46340.21</v>
      </c>
      <c r="Z191" s="162"/>
      <c r="AA191" s="145"/>
    </row>
    <row r="192" spans="1:27" ht="10.9" customHeight="1" x14ac:dyDescent="0.2">
      <c r="A192" s="99"/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</row>
    <row r="193" spans="1:27" ht="10.9" customHeight="1" x14ac:dyDescent="0.2">
      <c r="A193" s="99"/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</row>
    <row r="194" spans="1:27" ht="10.35" customHeight="1" x14ac:dyDescent="0.2">
      <c r="A194" s="101" t="s">
        <v>32</v>
      </c>
      <c r="B194" s="102"/>
      <c r="C194" s="103"/>
      <c r="D194" s="101" t="s">
        <v>33</v>
      </c>
      <c r="E194" s="102"/>
      <c r="F194" s="102"/>
      <c r="G194" s="102"/>
      <c r="H194" s="102"/>
      <c r="I194" s="102"/>
      <c r="J194" s="103"/>
      <c r="K194" s="104" t="s">
        <v>34</v>
      </c>
      <c r="L194" s="105"/>
      <c r="M194" s="106" t="s">
        <v>35</v>
      </c>
      <c r="N194" s="107"/>
      <c r="O194" s="108"/>
      <c r="P194" s="104" t="s">
        <v>36</v>
      </c>
      <c r="Q194" s="109"/>
      <c r="R194" s="109"/>
      <c r="S194" s="109"/>
      <c r="T194" s="109"/>
      <c r="U194" s="105"/>
      <c r="V194" s="104" t="s">
        <v>37</v>
      </c>
      <c r="W194" s="109"/>
      <c r="X194" s="109"/>
      <c r="Y194" s="105"/>
      <c r="Z194" s="104" t="s">
        <v>10</v>
      </c>
      <c r="AA194" s="105"/>
    </row>
    <row r="195" spans="1:27" ht="10.35" customHeight="1" x14ac:dyDescent="0.2">
      <c r="A195" s="101"/>
      <c r="B195" s="102"/>
      <c r="C195" s="103"/>
      <c r="D195" s="101" t="s">
        <v>198</v>
      </c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3"/>
    </row>
    <row r="196" spans="1:27" ht="10.9" customHeight="1" x14ac:dyDescent="0.2">
      <c r="A196" s="99"/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</row>
    <row r="197" spans="1:27" ht="10.35" customHeight="1" x14ac:dyDescent="0.2">
      <c r="A197" s="101"/>
      <c r="B197" s="102"/>
      <c r="C197" s="103"/>
      <c r="D197" s="101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3"/>
    </row>
    <row r="198" spans="1:27" ht="20.45" customHeight="1" x14ac:dyDescent="0.2">
      <c r="A198" s="110">
        <v>40800</v>
      </c>
      <c r="B198" s="111"/>
      <c r="C198" s="112"/>
      <c r="D198" s="113" t="s">
        <v>199</v>
      </c>
      <c r="E198" s="114"/>
      <c r="F198" s="114"/>
      <c r="G198" s="114"/>
      <c r="H198" s="114"/>
      <c r="I198" s="114"/>
      <c r="J198" s="115"/>
      <c r="K198" s="116">
        <v>27.21</v>
      </c>
      <c r="L198" s="117"/>
      <c r="M198" s="118" t="s">
        <v>170</v>
      </c>
      <c r="N198" s="119"/>
      <c r="O198" s="120"/>
      <c r="P198" s="139">
        <v>41911.987999999998</v>
      </c>
      <c r="Q198" s="140"/>
      <c r="R198" s="140"/>
      <c r="S198" s="140"/>
      <c r="T198" s="140"/>
      <c r="U198" s="141"/>
      <c r="V198" s="116">
        <v>23.63</v>
      </c>
      <c r="W198" s="132"/>
      <c r="X198" s="132"/>
      <c r="Y198" s="117"/>
      <c r="Z198" s="127">
        <v>990380.27</v>
      </c>
      <c r="AA198" s="128"/>
    </row>
    <row r="199" spans="1:27" ht="20.45" customHeight="1" x14ac:dyDescent="0.2">
      <c r="A199" s="113" t="s">
        <v>200</v>
      </c>
      <c r="B199" s="114"/>
      <c r="C199" s="115"/>
      <c r="D199" s="113" t="s">
        <v>201</v>
      </c>
      <c r="E199" s="114"/>
      <c r="F199" s="114"/>
      <c r="G199" s="114"/>
      <c r="H199" s="114"/>
      <c r="I199" s="114"/>
      <c r="J199" s="115"/>
      <c r="K199" s="116">
        <v>27.21</v>
      </c>
      <c r="L199" s="117"/>
      <c r="M199" s="118" t="s">
        <v>111</v>
      </c>
      <c r="N199" s="119"/>
      <c r="O199" s="120"/>
      <c r="P199" s="129">
        <v>2400</v>
      </c>
      <c r="Q199" s="130"/>
      <c r="R199" s="130"/>
      <c r="S199" s="130"/>
      <c r="T199" s="130"/>
      <c r="U199" s="131"/>
      <c r="V199" s="136">
        <v>161.77000000000001</v>
      </c>
      <c r="W199" s="137"/>
      <c r="X199" s="137"/>
      <c r="Y199" s="138"/>
      <c r="Z199" s="127">
        <v>388248</v>
      </c>
      <c r="AA199" s="128"/>
    </row>
    <row r="200" spans="1:27" ht="10.35" customHeight="1" x14ac:dyDescent="0.2">
      <c r="A200" s="110">
        <v>40805</v>
      </c>
      <c r="B200" s="111"/>
      <c r="C200" s="112"/>
      <c r="D200" s="113" t="s">
        <v>202</v>
      </c>
      <c r="E200" s="114"/>
      <c r="F200" s="114"/>
      <c r="G200" s="114"/>
      <c r="H200" s="114"/>
      <c r="I200" s="114"/>
      <c r="J200" s="115"/>
      <c r="K200" s="116">
        <v>27.21</v>
      </c>
      <c r="L200" s="117"/>
      <c r="M200" s="118" t="s">
        <v>170</v>
      </c>
      <c r="N200" s="119"/>
      <c r="O200" s="120"/>
      <c r="P200" s="139">
        <v>25625.006000000001</v>
      </c>
      <c r="Q200" s="140"/>
      <c r="R200" s="140"/>
      <c r="S200" s="140"/>
      <c r="T200" s="140"/>
      <c r="U200" s="141"/>
      <c r="V200" s="116">
        <v>16.350000000000001</v>
      </c>
      <c r="W200" s="132"/>
      <c r="X200" s="132"/>
      <c r="Y200" s="117"/>
      <c r="Z200" s="127">
        <v>418968.84</v>
      </c>
      <c r="AA200" s="128"/>
    </row>
    <row r="201" spans="1:27" ht="10.35" customHeight="1" x14ac:dyDescent="0.2">
      <c r="A201" s="110">
        <v>40810</v>
      </c>
      <c r="B201" s="111"/>
      <c r="C201" s="112"/>
      <c r="D201" s="113" t="s">
        <v>203</v>
      </c>
      <c r="E201" s="114"/>
      <c r="F201" s="114"/>
      <c r="G201" s="114"/>
      <c r="H201" s="114"/>
      <c r="I201" s="114"/>
      <c r="J201" s="115"/>
      <c r="K201" s="116">
        <v>27.21</v>
      </c>
      <c r="L201" s="117"/>
      <c r="M201" s="118" t="s">
        <v>170</v>
      </c>
      <c r="N201" s="119"/>
      <c r="O201" s="120"/>
      <c r="P201" s="129">
        <v>2950</v>
      </c>
      <c r="Q201" s="130"/>
      <c r="R201" s="130"/>
      <c r="S201" s="130"/>
      <c r="T201" s="130"/>
      <c r="U201" s="131"/>
      <c r="V201" s="136">
        <v>423.96</v>
      </c>
      <c r="W201" s="137"/>
      <c r="X201" s="137"/>
      <c r="Y201" s="138"/>
      <c r="Z201" s="142">
        <v>1250682</v>
      </c>
      <c r="AA201" s="143"/>
    </row>
    <row r="202" spans="1:27" ht="41.1" customHeight="1" x14ac:dyDescent="0.2">
      <c r="A202" s="113" t="s">
        <v>204</v>
      </c>
      <c r="B202" s="114"/>
      <c r="C202" s="115"/>
      <c r="D202" s="113" t="s">
        <v>205</v>
      </c>
      <c r="E202" s="114"/>
      <c r="F202" s="114"/>
      <c r="G202" s="114"/>
      <c r="H202" s="114"/>
      <c r="I202" s="114"/>
      <c r="J202" s="115"/>
      <c r="K202" s="116">
        <v>27.21</v>
      </c>
      <c r="L202" s="117"/>
      <c r="M202" s="118" t="s">
        <v>62</v>
      </c>
      <c r="N202" s="119"/>
      <c r="O202" s="120"/>
      <c r="P202" s="153">
        <v>26</v>
      </c>
      <c r="Q202" s="154"/>
      <c r="R202" s="154"/>
      <c r="S202" s="154"/>
      <c r="T202" s="154"/>
      <c r="U202" s="155"/>
      <c r="V202" s="144">
        <v>19497.82</v>
      </c>
      <c r="W202" s="162"/>
      <c r="X202" s="162"/>
      <c r="Y202" s="145"/>
      <c r="Z202" s="127">
        <v>506943.32</v>
      </c>
      <c r="AA202" s="128"/>
    </row>
    <row r="203" spans="1:27" ht="20.45" customHeight="1" x14ac:dyDescent="0.2">
      <c r="A203" s="113" t="s">
        <v>206</v>
      </c>
      <c r="B203" s="114"/>
      <c r="C203" s="115"/>
      <c r="D203" s="113" t="s">
        <v>207</v>
      </c>
      <c r="E203" s="114"/>
      <c r="F203" s="114"/>
      <c r="G203" s="114"/>
      <c r="H203" s="114"/>
      <c r="I203" s="114"/>
      <c r="J203" s="115"/>
      <c r="K203" s="116">
        <v>27.21</v>
      </c>
      <c r="L203" s="117"/>
      <c r="M203" s="118" t="s">
        <v>62</v>
      </c>
      <c r="N203" s="119"/>
      <c r="O203" s="120"/>
      <c r="P203" s="153">
        <v>99</v>
      </c>
      <c r="Q203" s="154"/>
      <c r="R203" s="154"/>
      <c r="S203" s="154"/>
      <c r="T203" s="154"/>
      <c r="U203" s="155"/>
      <c r="V203" s="116">
        <v>58.24</v>
      </c>
      <c r="W203" s="132"/>
      <c r="X203" s="132"/>
      <c r="Y203" s="117"/>
      <c r="Z203" s="150">
        <v>5765.76</v>
      </c>
      <c r="AA203" s="152"/>
    </row>
    <row r="204" spans="1:27" ht="10.9" customHeight="1" x14ac:dyDescent="0.2">
      <c r="A204" s="99"/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</row>
    <row r="205" spans="1:27" ht="10.35" customHeight="1" x14ac:dyDescent="0.2">
      <c r="A205" s="94" t="s">
        <v>41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142">
        <v>3560988.19</v>
      </c>
      <c r="Z205" s="146"/>
      <c r="AA205" s="143"/>
    </row>
    <row r="206" spans="1:27" ht="10.9" customHeight="1" x14ac:dyDescent="0.2">
      <c r="A206" s="99"/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</row>
    <row r="207" spans="1:27" ht="10.9" customHeight="1" x14ac:dyDescent="0.2">
      <c r="A207" s="99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</row>
    <row r="208" spans="1:27" ht="10.35" customHeight="1" x14ac:dyDescent="0.2">
      <c r="A208" s="101" t="s">
        <v>32</v>
      </c>
      <c r="B208" s="102"/>
      <c r="C208" s="103"/>
      <c r="D208" s="101" t="s">
        <v>33</v>
      </c>
      <c r="E208" s="102"/>
      <c r="F208" s="102"/>
      <c r="G208" s="102"/>
      <c r="H208" s="102"/>
      <c r="I208" s="102"/>
      <c r="J208" s="103"/>
      <c r="K208" s="104" t="s">
        <v>34</v>
      </c>
      <c r="L208" s="105"/>
      <c r="M208" s="106" t="s">
        <v>35</v>
      </c>
      <c r="N208" s="107"/>
      <c r="O208" s="108"/>
      <c r="P208" s="104" t="s">
        <v>36</v>
      </c>
      <c r="Q208" s="109"/>
      <c r="R208" s="109"/>
      <c r="S208" s="109"/>
      <c r="T208" s="109"/>
      <c r="U208" s="105"/>
      <c r="V208" s="104" t="s">
        <v>37</v>
      </c>
      <c r="W208" s="109"/>
      <c r="X208" s="109"/>
      <c r="Y208" s="105"/>
      <c r="Z208" s="104" t="s">
        <v>10</v>
      </c>
      <c r="AA208" s="105"/>
    </row>
    <row r="209" spans="1:27" ht="10.35" customHeight="1" x14ac:dyDescent="0.2">
      <c r="A209" s="101"/>
      <c r="B209" s="102"/>
      <c r="C209" s="103"/>
      <c r="D209" s="101" t="s">
        <v>208</v>
      </c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3"/>
    </row>
    <row r="210" spans="1:27" ht="10.9" customHeight="1" x14ac:dyDescent="0.2">
      <c r="A210" s="99"/>
      <c r="B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</row>
    <row r="211" spans="1:27" ht="10.35" customHeight="1" x14ac:dyDescent="0.2">
      <c r="A211" s="101"/>
      <c r="B211" s="102"/>
      <c r="C211" s="103"/>
      <c r="D211" s="101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3"/>
    </row>
    <row r="212" spans="1:27" ht="10.35" customHeight="1" x14ac:dyDescent="0.2">
      <c r="A212" s="110">
        <v>40895</v>
      </c>
      <c r="B212" s="111"/>
      <c r="C212" s="112"/>
      <c r="D212" s="113" t="s">
        <v>209</v>
      </c>
      <c r="E212" s="114"/>
      <c r="F212" s="114"/>
      <c r="G212" s="114"/>
      <c r="H212" s="114"/>
      <c r="I212" s="114"/>
      <c r="J212" s="115"/>
      <c r="K212" s="116">
        <v>27.21</v>
      </c>
      <c r="L212" s="117"/>
      <c r="M212" s="118" t="s">
        <v>60</v>
      </c>
      <c r="N212" s="119"/>
      <c r="O212" s="120"/>
      <c r="P212" s="121">
        <v>385042.27100000001</v>
      </c>
      <c r="Q212" s="122"/>
      <c r="R212" s="122"/>
      <c r="S212" s="122"/>
      <c r="T212" s="122"/>
      <c r="U212" s="123"/>
      <c r="V212" s="124">
        <v>1.88</v>
      </c>
      <c r="W212" s="125"/>
      <c r="X212" s="125"/>
      <c r="Y212" s="126"/>
      <c r="Z212" s="127">
        <v>723879.46</v>
      </c>
      <c r="AA212" s="128"/>
    </row>
    <row r="213" spans="1:27" ht="10.35" customHeight="1" x14ac:dyDescent="0.2">
      <c r="A213" s="110">
        <v>40885</v>
      </c>
      <c r="B213" s="111"/>
      <c r="C213" s="112"/>
      <c r="D213" s="113" t="s">
        <v>210</v>
      </c>
      <c r="E213" s="114"/>
      <c r="F213" s="114"/>
      <c r="G213" s="114"/>
      <c r="H213" s="114"/>
      <c r="I213" s="114"/>
      <c r="J213" s="115"/>
      <c r="K213" s="116">
        <v>27.21</v>
      </c>
      <c r="L213" s="117"/>
      <c r="M213" s="118" t="s">
        <v>60</v>
      </c>
      <c r="N213" s="119"/>
      <c r="O213" s="120"/>
      <c r="P213" s="139">
        <v>27543.212</v>
      </c>
      <c r="Q213" s="140"/>
      <c r="R213" s="140"/>
      <c r="S213" s="140"/>
      <c r="T213" s="140"/>
      <c r="U213" s="141"/>
      <c r="V213" s="116">
        <v>13.9</v>
      </c>
      <c r="W213" s="132"/>
      <c r="X213" s="132"/>
      <c r="Y213" s="117"/>
      <c r="Z213" s="127">
        <v>382850.64</v>
      </c>
      <c r="AA213" s="128"/>
    </row>
    <row r="214" spans="1:27" ht="10.9" customHeight="1" x14ac:dyDescent="0.2">
      <c r="A214" s="99"/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</row>
    <row r="215" spans="1:27" ht="10.35" customHeight="1" x14ac:dyDescent="0.2">
      <c r="A215" s="94" t="s">
        <v>41</v>
      </c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142">
        <v>1106730.1000000001</v>
      </c>
      <c r="Z215" s="146"/>
      <c r="AA215" s="143"/>
    </row>
    <row r="216" spans="1:27" ht="10.9" customHeight="1" x14ac:dyDescent="0.2">
      <c r="A216" s="99"/>
      <c r="B216" s="99"/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</row>
    <row r="217" spans="1:27" ht="10.9" customHeight="1" x14ac:dyDescent="0.2">
      <c r="A217" s="99"/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</row>
    <row r="218" spans="1:27" ht="10.35" customHeight="1" x14ac:dyDescent="0.2">
      <c r="A218" s="101" t="s">
        <v>32</v>
      </c>
      <c r="B218" s="102"/>
      <c r="C218" s="103"/>
      <c r="D218" s="101" t="s">
        <v>33</v>
      </c>
      <c r="E218" s="102"/>
      <c r="F218" s="102"/>
      <c r="G218" s="102"/>
      <c r="H218" s="102"/>
      <c r="I218" s="102"/>
      <c r="J218" s="103"/>
      <c r="K218" s="104" t="s">
        <v>34</v>
      </c>
      <c r="L218" s="105"/>
      <c r="M218" s="106" t="s">
        <v>35</v>
      </c>
      <c r="N218" s="107"/>
      <c r="O218" s="108"/>
      <c r="P218" s="104" t="s">
        <v>36</v>
      </c>
      <c r="Q218" s="109"/>
      <c r="R218" s="109"/>
      <c r="S218" s="109"/>
      <c r="T218" s="109"/>
      <c r="U218" s="105"/>
      <c r="V218" s="104" t="s">
        <v>37</v>
      </c>
      <c r="W218" s="109"/>
      <c r="X218" s="109"/>
      <c r="Y218" s="105"/>
      <c r="Z218" s="104" t="s">
        <v>10</v>
      </c>
      <c r="AA218" s="105"/>
    </row>
    <row r="219" spans="1:27" ht="10.35" customHeight="1" x14ac:dyDescent="0.2">
      <c r="A219" s="101"/>
      <c r="B219" s="102"/>
      <c r="C219" s="103"/>
      <c r="D219" s="101" t="s">
        <v>211</v>
      </c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3"/>
    </row>
    <row r="220" spans="1:27" ht="10.9" customHeight="1" x14ac:dyDescent="0.2">
      <c r="A220" s="99"/>
      <c r="B220" s="99"/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</row>
    <row r="221" spans="1:27" ht="10.35" customHeight="1" x14ac:dyDescent="0.2">
      <c r="A221" s="101"/>
      <c r="B221" s="102"/>
      <c r="C221" s="103"/>
      <c r="D221" s="101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3"/>
    </row>
    <row r="222" spans="1:27" ht="10.35" customHeight="1" x14ac:dyDescent="0.2">
      <c r="A222" s="110">
        <v>42140</v>
      </c>
      <c r="B222" s="111"/>
      <c r="C222" s="112"/>
      <c r="D222" s="113" t="s">
        <v>212</v>
      </c>
      <c r="E222" s="114"/>
      <c r="F222" s="114"/>
      <c r="G222" s="114"/>
      <c r="H222" s="114"/>
      <c r="I222" s="114"/>
      <c r="J222" s="115"/>
      <c r="K222" s="116">
        <v>27.21</v>
      </c>
      <c r="L222" s="117"/>
      <c r="M222" s="118" t="s">
        <v>62</v>
      </c>
      <c r="N222" s="119"/>
      <c r="O222" s="120"/>
      <c r="P222" s="159">
        <v>1</v>
      </c>
      <c r="Q222" s="160"/>
      <c r="R222" s="160"/>
      <c r="S222" s="160"/>
      <c r="T222" s="160"/>
      <c r="U222" s="161"/>
      <c r="V222" s="142">
        <v>4006424.92</v>
      </c>
      <c r="W222" s="146"/>
      <c r="X222" s="146"/>
      <c r="Y222" s="143"/>
      <c r="Z222" s="142">
        <v>4006424.92</v>
      </c>
      <c r="AA222" s="143"/>
    </row>
    <row r="223" spans="1:27" ht="10.35" customHeight="1" x14ac:dyDescent="0.2">
      <c r="A223" s="113" t="s">
        <v>213</v>
      </c>
      <c r="B223" s="114"/>
      <c r="C223" s="115"/>
      <c r="D223" s="113" t="s">
        <v>214</v>
      </c>
      <c r="E223" s="114"/>
      <c r="F223" s="114"/>
      <c r="G223" s="114"/>
      <c r="H223" s="114"/>
      <c r="I223" s="114"/>
      <c r="J223" s="115"/>
      <c r="K223" s="116">
        <v>27.21</v>
      </c>
      <c r="L223" s="117"/>
      <c r="M223" s="118" t="s">
        <v>62</v>
      </c>
      <c r="N223" s="119"/>
      <c r="O223" s="120"/>
      <c r="P223" s="159">
        <v>1</v>
      </c>
      <c r="Q223" s="160"/>
      <c r="R223" s="160"/>
      <c r="S223" s="160"/>
      <c r="T223" s="160"/>
      <c r="U223" s="161"/>
      <c r="V223" s="142">
        <v>1658925.99</v>
      </c>
      <c r="W223" s="146"/>
      <c r="X223" s="146"/>
      <c r="Y223" s="143"/>
      <c r="Z223" s="142">
        <v>1658925.99</v>
      </c>
      <c r="AA223" s="143"/>
    </row>
    <row r="224" spans="1:27" ht="20.45" customHeight="1" x14ac:dyDescent="0.2">
      <c r="A224" s="110">
        <v>42301</v>
      </c>
      <c r="B224" s="111"/>
      <c r="C224" s="112"/>
      <c r="D224" s="113" t="s">
        <v>215</v>
      </c>
      <c r="E224" s="114"/>
      <c r="F224" s="114"/>
      <c r="G224" s="114"/>
      <c r="H224" s="114"/>
      <c r="I224" s="114"/>
      <c r="J224" s="115"/>
      <c r="K224" s="116">
        <v>27.21</v>
      </c>
      <c r="L224" s="117"/>
      <c r="M224" s="118" t="s">
        <v>62</v>
      </c>
      <c r="N224" s="119"/>
      <c r="O224" s="120"/>
      <c r="P224" s="159">
        <v>1</v>
      </c>
      <c r="Q224" s="160"/>
      <c r="R224" s="160"/>
      <c r="S224" s="160"/>
      <c r="T224" s="160"/>
      <c r="U224" s="161"/>
      <c r="V224" s="127">
        <v>235308.86</v>
      </c>
      <c r="W224" s="163"/>
      <c r="X224" s="163"/>
      <c r="Y224" s="128"/>
      <c r="Z224" s="127">
        <v>235308.86</v>
      </c>
      <c r="AA224" s="128"/>
    </row>
    <row r="225" spans="1:27" ht="10.9" customHeight="1" x14ac:dyDescent="0.2">
      <c r="A225" s="99"/>
      <c r="B225" s="99"/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</row>
    <row r="226" spans="1:27" ht="10.35" customHeight="1" x14ac:dyDescent="0.2">
      <c r="A226" s="94" t="s">
        <v>41</v>
      </c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142">
        <v>5900659.7699999996</v>
      </c>
      <c r="Z226" s="146"/>
      <c r="AA226" s="143"/>
    </row>
    <row r="227" spans="1:27" ht="10.9" customHeight="1" x14ac:dyDescent="0.2">
      <c r="A227" s="99"/>
      <c r="B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</row>
    <row r="228" spans="1:27" ht="10.35" customHeight="1" x14ac:dyDescent="0.2">
      <c r="A228" s="94" t="s">
        <v>42</v>
      </c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156">
        <v>67667661.25</v>
      </c>
      <c r="Z228" s="157"/>
      <c r="AA228" s="158"/>
    </row>
    <row r="229" spans="1:27" ht="10.9" customHeight="1" x14ac:dyDescent="0.2">
      <c r="A229" s="99"/>
      <c r="B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</row>
    <row r="230" spans="1:27" ht="10.35" customHeight="1" x14ac:dyDescent="0.2">
      <c r="A230" s="93" t="s">
        <v>16</v>
      </c>
      <c r="B230" s="93"/>
      <c r="C230" s="93" t="s">
        <v>17</v>
      </c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4"/>
      <c r="V230" s="93"/>
      <c r="W230" s="93"/>
      <c r="X230" s="93"/>
      <c r="Y230" s="93"/>
      <c r="Z230" s="93"/>
      <c r="AA230" s="93"/>
    </row>
    <row r="231" spans="1:27" ht="10.35" customHeight="1" x14ac:dyDescent="0.2">
      <c r="A231" s="93" t="s">
        <v>9</v>
      </c>
      <c r="B231" s="93"/>
      <c r="C231" s="93" t="s">
        <v>54</v>
      </c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4" t="s">
        <v>55</v>
      </c>
      <c r="V231" s="94"/>
      <c r="W231" s="94"/>
      <c r="X231" s="94"/>
      <c r="Y231" s="94"/>
      <c r="Z231" s="94"/>
      <c r="AA231" s="94"/>
    </row>
    <row r="232" spans="1:27" ht="20.45" customHeight="1" x14ac:dyDescent="0.2">
      <c r="A232" s="93" t="s">
        <v>20</v>
      </c>
      <c r="B232" s="93"/>
      <c r="C232" s="93" t="s">
        <v>21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4"/>
      <c r="V232" s="93"/>
      <c r="W232" s="93"/>
      <c r="X232" s="93"/>
      <c r="Y232" s="93"/>
      <c r="Z232" s="93"/>
      <c r="AA232" s="93"/>
    </row>
    <row r="233" spans="1:27" ht="20.45" customHeight="1" x14ac:dyDescent="0.2">
      <c r="A233" s="93" t="s">
        <v>22</v>
      </c>
      <c r="B233" s="93"/>
      <c r="C233" s="93" t="s">
        <v>56</v>
      </c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4"/>
      <c r="V233" s="93"/>
      <c r="W233" s="93"/>
      <c r="X233" s="93"/>
      <c r="Y233" s="93"/>
      <c r="Z233" s="93"/>
      <c r="AA233" s="93"/>
    </row>
    <row r="234" spans="1:27" ht="10.35" customHeight="1" x14ac:dyDescent="0.2">
      <c r="A234" s="93" t="s">
        <v>24</v>
      </c>
      <c r="B234" s="93"/>
      <c r="C234" s="93" t="s">
        <v>25</v>
      </c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4"/>
      <c r="V234" s="93"/>
      <c r="W234" s="93"/>
      <c r="X234" s="93"/>
      <c r="Y234" s="93"/>
      <c r="Z234" s="93"/>
      <c r="AA234" s="93"/>
    </row>
    <row r="235" spans="1:27" ht="10.35" customHeight="1" x14ac:dyDescent="0.2">
      <c r="A235" s="93" t="s">
        <v>26</v>
      </c>
      <c r="B235" s="93"/>
      <c r="C235" s="93" t="s">
        <v>27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4"/>
      <c r="V235" s="93"/>
      <c r="W235" s="93"/>
      <c r="X235" s="93"/>
      <c r="Y235" s="93"/>
      <c r="Z235" s="93"/>
      <c r="AA235" s="93"/>
    </row>
    <row r="236" spans="1:27" ht="10.35" customHeight="1" x14ac:dyDescent="0.2">
      <c r="A236" s="93" t="s">
        <v>28</v>
      </c>
      <c r="B236" s="93"/>
      <c r="C236" s="93" t="s">
        <v>29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4"/>
      <c r="V236" s="93"/>
      <c r="W236" s="93"/>
      <c r="X236" s="93"/>
      <c r="Y236" s="93"/>
      <c r="Z236" s="93"/>
      <c r="AA236" s="93"/>
    </row>
    <row r="237" spans="1:27" ht="10.35" customHeight="1" x14ac:dyDescent="0.2">
      <c r="A237" s="93" t="s">
        <v>11</v>
      </c>
      <c r="B237" s="93"/>
      <c r="C237" s="93" t="s">
        <v>30</v>
      </c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4"/>
      <c r="V237" s="93"/>
      <c r="W237" s="93"/>
      <c r="X237" s="93"/>
      <c r="Y237" s="93"/>
      <c r="Z237" s="93"/>
      <c r="AA237" s="93"/>
    </row>
    <row r="238" spans="1:27" ht="10.35" customHeight="1" x14ac:dyDescent="0.2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4" t="s">
        <v>31</v>
      </c>
      <c r="V238" s="94"/>
      <c r="W238" s="94"/>
      <c r="X238" s="94"/>
      <c r="Y238" s="94"/>
      <c r="Z238" s="94"/>
      <c r="AA238" s="94"/>
    </row>
    <row r="239" spans="1:27" ht="10.9" customHeight="1" x14ac:dyDescent="0.2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</row>
    <row r="240" spans="1:27" ht="10.9" customHeight="1" x14ac:dyDescent="0.2">
      <c r="A240" s="99"/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</row>
    <row r="241" spans="1:27" ht="10.9" customHeight="1" x14ac:dyDescent="0.2">
      <c r="A241" s="99"/>
      <c r="B241" s="99"/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</row>
    <row r="242" spans="1:27" ht="10.35" customHeight="1" x14ac:dyDescent="0.2">
      <c r="A242" s="101" t="s">
        <v>43</v>
      </c>
      <c r="B242" s="102"/>
      <c r="C242" s="102"/>
      <c r="D242" s="102"/>
      <c r="E242" s="102"/>
      <c r="F242" s="102"/>
      <c r="G242" s="102"/>
      <c r="H242" s="102"/>
      <c r="I242" s="102"/>
      <c r="J242" s="102"/>
      <c r="K242" s="103"/>
      <c r="L242" s="104" t="s">
        <v>44</v>
      </c>
      <c r="M242" s="109"/>
      <c r="N242" s="109"/>
      <c r="O242" s="109"/>
      <c r="P242" s="109"/>
      <c r="Q242" s="109"/>
      <c r="R242" s="105"/>
      <c r="S242" s="104" t="s">
        <v>45</v>
      </c>
      <c r="T242" s="109"/>
      <c r="U242" s="109"/>
      <c r="V242" s="109"/>
      <c r="W242" s="109"/>
      <c r="X242" s="105"/>
      <c r="Y242" s="104" t="s">
        <v>46</v>
      </c>
      <c r="Z242" s="109"/>
      <c r="AA242" s="105"/>
    </row>
    <row r="243" spans="1:27" ht="10.35" customHeight="1" x14ac:dyDescent="0.2">
      <c r="A243" s="164"/>
      <c r="B243" s="165"/>
      <c r="C243" s="165"/>
      <c r="D243" s="165"/>
      <c r="E243" s="165"/>
      <c r="F243" s="165"/>
      <c r="G243" s="165"/>
      <c r="H243" s="165"/>
      <c r="I243" s="165"/>
      <c r="J243" s="165"/>
      <c r="K243" s="166"/>
      <c r="L243" s="167"/>
      <c r="M243" s="168"/>
      <c r="N243" s="168"/>
      <c r="O243" s="168"/>
      <c r="P243" s="168"/>
      <c r="Q243" s="168"/>
      <c r="R243" s="169"/>
      <c r="S243" s="167"/>
      <c r="T243" s="168"/>
      <c r="U243" s="168"/>
      <c r="V243" s="168"/>
      <c r="W243" s="168"/>
      <c r="X243" s="169"/>
      <c r="Y243" s="167"/>
      <c r="Z243" s="168"/>
      <c r="AA243" s="169"/>
    </row>
    <row r="244" spans="1:27" ht="10.35" customHeight="1" x14ac:dyDescent="0.2">
      <c r="A244" s="164" t="s">
        <v>57</v>
      </c>
      <c r="B244" s="165"/>
      <c r="C244" s="165"/>
      <c r="D244" s="165"/>
      <c r="E244" s="165"/>
      <c r="F244" s="165"/>
      <c r="G244" s="165"/>
      <c r="H244" s="165"/>
      <c r="I244" s="165"/>
      <c r="J244" s="165"/>
      <c r="K244" s="166"/>
      <c r="L244" s="170">
        <v>13.7883</v>
      </c>
      <c r="M244" s="171"/>
      <c r="N244" s="171"/>
      <c r="O244" s="171"/>
      <c r="P244" s="171"/>
      <c r="Q244" s="171"/>
      <c r="R244" s="172"/>
      <c r="S244" s="173">
        <v>9330220.5899999999</v>
      </c>
      <c r="T244" s="174"/>
      <c r="U244" s="174"/>
      <c r="V244" s="174"/>
      <c r="W244" s="174"/>
      <c r="X244" s="175"/>
      <c r="Y244" s="176">
        <v>444296.21</v>
      </c>
      <c r="Z244" s="177"/>
      <c r="AA244" s="178"/>
    </row>
    <row r="245" spans="1:27" ht="10.35" customHeight="1" x14ac:dyDescent="0.2">
      <c r="A245" s="164"/>
      <c r="B245" s="165"/>
      <c r="C245" s="165"/>
      <c r="D245" s="165"/>
      <c r="E245" s="165"/>
      <c r="F245" s="165"/>
      <c r="G245" s="165"/>
      <c r="H245" s="165"/>
      <c r="I245" s="165"/>
      <c r="J245" s="165"/>
      <c r="K245" s="166"/>
      <c r="L245" s="170"/>
      <c r="M245" s="171"/>
      <c r="N245" s="171"/>
      <c r="O245" s="171"/>
      <c r="P245" s="171"/>
      <c r="Q245" s="171"/>
      <c r="R245" s="172"/>
      <c r="S245" s="173"/>
      <c r="T245" s="174"/>
      <c r="U245" s="174"/>
      <c r="V245" s="174"/>
      <c r="W245" s="174"/>
      <c r="X245" s="175"/>
      <c r="Y245" s="176"/>
      <c r="Z245" s="177"/>
      <c r="AA245" s="178"/>
    </row>
    <row r="246" spans="1:27" ht="10.35" customHeight="1" x14ac:dyDescent="0.2">
      <c r="A246" s="164" t="s">
        <v>81</v>
      </c>
      <c r="B246" s="165"/>
      <c r="C246" s="165"/>
      <c r="D246" s="165"/>
      <c r="E246" s="165"/>
      <c r="F246" s="165"/>
      <c r="G246" s="165"/>
      <c r="H246" s="165"/>
      <c r="I246" s="165"/>
      <c r="J246" s="165"/>
      <c r="K246" s="166"/>
      <c r="L246" s="170">
        <v>48.570599999999999</v>
      </c>
      <c r="M246" s="171"/>
      <c r="N246" s="171"/>
      <c r="O246" s="171"/>
      <c r="P246" s="171"/>
      <c r="Q246" s="171"/>
      <c r="R246" s="172"/>
      <c r="S246" s="179">
        <v>32866600.329999998</v>
      </c>
      <c r="T246" s="180"/>
      <c r="U246" s="180"/>
      <c r="V246" s="180"/>
      <c r="W246" s="180"/>
      <c r="X246" s="181"/>
      <c r="Y246" s="173">
        <v>1565076.2</v>
      </c>
      <c r="Z246" s="174"/>
      <c r="AA246" s="175"/>
    </row>
    <row r="247" spans="1:27" ht="10.35" customHeight="1" x14ac:dyDescent="0.2">
      <c r="A247" s="164"/>
      <c r="B247" s="165"/>
      <c r="C247" s="165"/>
      <c r="D247" s="165"/>
      <c r="E247" s="165"/>
      <c r="F247" s="165"/>
      <c r="G247" s="165"/>
      <c r="H247" s="165"/>
      <c r="I247" s="165"/>
      <c r="J247" s="165"/>
      <c r="K247" s="166"/>
      <c r="L247" s="170"/>
      <c r="M247" s="171"/>
      <c r="N247" s="171"/>
      <c r="O247" s="171"/>
      <c r="P247" s="171"/>
      <c r="Q247" s="171"/>
      <c r="R247" s="172"/>
      <c r="S247" s="179"/>
      <c r="T247" s="180"/>
      <c r="U247" s="180"/>
      <c r="V247" s="180"/>
      <c r="W247" s="180"/>
      <c r="X247" s="181"/>
      <c r="Y247" s="173"/>
      <c r="Z247" s="174"/>
      <c r="AA247" s="175"/>
    </row>
    <row r="248" spans="1:27" ht="10.35" customHeight="1" x14ac:dyDescent="0.2">
      <c r="A248" s="164" t="s">
        <v>108</v>
      </c>
      <c r="B248" s="165"/>
      <c r="C248" s="165"/>
      <c r="D248" s="165"/>
      <c r="E248" s="165"/>
      <c r="F248" s="165"/>
      <c r="G248" s="165"/>
      <c r="H248" s="165"/>
      <c r="I248" s="165"/>
      <c r="J248" s="165"/>
      <c r="K248" s="166"/>
      <c r="L248" s="170">
        <v>17.499500000000001</v>
      </c>
      <c r="M248" s="171"/>
      <c r="N248" s="171"/>
      <c r="O248" s="171"/>
      <c r="P248" s="171"/>
      <c r="Q248" s="171"/>
      <c r="R248" s="172"/>
      <c r="S248" s="179">
        <v>11841545.460000001</v>
      </c>
      <c r="T248" s="180"/>
      <c r="U248" s="180"/>
      <c r="V248" s="180"/>
      <c r="W248" s="180"/>
      <c r="X248" s="181"/>
      <c r="Y248" s="176">
        <v>563883.11</v>
      </c>
      <c r="Z248" s="177"/>
      <c r="AA248" s="178"/>
    </row>
    <row r="249" spans="1:27" ht="10.35" customHeight="1" x14ac:dyDescent="0.2">
      <c r="A249" s="164"/>
      <c r="B249" s="165"/>
      <c r="C249" s="165"/>
      <c r="D249" s="165"/>
      <c r="E249" s="165"/>
      <c r="F249" s="165"/>
      <c r="G249" s="165"/>
      <c r="H249" s="165"/>
      <c r="I249" s="165"/>
      <c r="J249" s="165"/>
      <c r="K249" s="166"/>
      <c r="L249" s="170"/>
      <c r="M249" s="171"/>
      <c r="N249" s="171"/>
      <c r="O249" s="171"/>
      <c r="P249" s="171"/>
      <c r="Q249" s="171"/>
      <c r="R249" s="172"/>
      <c r="S249" s="179"/>
      <c r="T249" s="180"/>
      <c r="U249" s="180"/>
      <c r="V249" s="180"/>
      <c r="W249" s="180"/>
      <c r="X249" s="181"/>
      <c r="Y249" s="176"/>
      <c r="Z249" s="177"/>
      <c r="AA249" s="178"/>
    </row>
    <row r="250" spans="1:27" ht="10.35" customHeight="1" x14ac:dyDescent="0.2">
      <c r="A250" s="164" t="s">
        <v>146</v>
      </c>
      <c r="B250" s="165"/>
      <c r="C250" s="165"/>
      <c r="D250" s="165"/>
      <c r="E250" s="165"/>
      <c r="F250" s="165"/>
      <c r="G250" s="165"/>
      <c r="H250" s="165"/>
      <c r="I250" s="165"/>
      <c r="J250" s="165"/>
      <c r="K250" s="166"/>
      <c r="L250" s="182">
        <v>1.8585</v>
      </c>
      <c r="M250" s="183"/>
      <c r="N250" s="183"/>
      <c r="O250" s="183"/>
      <c r="P250" s="183"/>
      <c r="Q250" s="183"/>
      <c r="R250" s="184"/>
      <c r="S250" s="173">
        <v>1257564.57</v>
      </c>
      <c r="T250" s="174"/>
      <c r="U250" s="174"/>
      <c r="V250" s="174"/>
      <c r="W250" s="174"/>
      <c r="X250" s="175"/>
      <c r="Y250" s="185">
        <v>59884.02</v>
      </c>
      <c r="Z250" s="186"/>
      <c r="AA250" s="187"/>
    </row>
    <row r="251" spans="1:27" ht="10.35" customHeight="1" x14ac:dyDescent="0.2">
      <c r="A251" s="164"/>
      <c r="B251" s="165"/>
      <c r="C251" s="165"/>
      <c r="D251" s="165"/>
      <c r="E251" s="165"/>
      <c r="F251" s="165"/>
      <c r="G251" s="165"/>
      <c r="H251" s="165"/>
      <c r="I251" s="165"/>
      <c r="J251" s="165"/>
      <c r="K251" s="166"/>
      <c r="L251" s="182"/>
      <c r="M251" s="183"/>
      <c r="N251" s="183"/>
      <c r="O251" s="183"/>
      <c r="P251" s="183"/>
      <c r="Q251" s="183"/>
      <c r="R251" s="184"/>
      <c r="S251" s="173"/>
      <c r="T251" s="174"/>
      <c r="U251" s="174"/>
      <c r="V251" s="174"/>
      <c r="W251" s="174"/>
      <c r="X251" s="175"/>
      <c r="Y251" s="185"/>
      <c r="Z251" s="186"/>
      <c r="AA251" s="187"/>
    </row>
    <row r="252" spans="1:27" ht="10.35" customHeight="1" x14ac:dyDescent="0.2">
      <c r="A252" s="164" t="s">
        <v>175</v>
      </c>
      <c r="B252" s="165"/>
      <c r="C252" s="165"/>
      <c r="D252" s="165"/>
      <c r="E252" s="165"/>
      <c r="F252" s="165"/>
      <c r="G252" s="165"/>
      <c r="H252" s="165"/>
      <c r="I252" s="165"/>
      <c r="J252" s="165"/>
      <c r="K252" s="166"/>
      <c r="L252" s="182">
        <v>1.2142999999999999</v>
      </c>
      <c r="M252" s="183"/>
      <c r="N252" s="183"/>
      <c r="O252" s="183"/>
      <c r="P252" s="183"/>
      <c r="Q252" s="183"/>
      <c r="R252" s="184"/>
      <c r="S252" s="176">
        <v>821710.36</v>
      </c>
      <c r="T252" s="177"/>
      <c r="U252" s="177"/>
      <c r="V252" s="177"/>
      <c r="W252" s="177"/>
      <c r="X252" s="178"/>
      <c r="Y252" s="185">
        <v>39129.06</v>
      </c>
      <c r="Z252" s="186"/>
      <c r="AA252" s="187"/>
    </row>
    <row r="253" spans="1:27" ht="10.35" customHeight="1" x14ac:dyDescent="0.2">
      <c r="A253" s="164"/>
      <c r="B253" s="165"/>
      <c r="C253" s="165"/>
      <c r="D253" s="165"/>
      <c r="E253" s="165"/>
      <c r="F253" s="165"/>
      <c r="G253" s="165"/>
      <c r="H253" s="165"/>
      <c r="I253" s="165"/>
      <c r="J253" s="165"/>
      <c r="K253" s="166"/>
      <c r="L253" s="182"/>
      <c r="M253" s="183"/>
      <c r="N253" s="183"/>
      <c r="O253" s="183"/>
      <c r="P253" s="183"/>
      <c r="Q253" s="183"/>
      <c r="R253" s="184"/>
      <c r="S253" s="176"/>
      <c r="T253" s="177"/>
      <c r="U253" s="177"/>
      <c r="V253" s="177"/>
      <c r="W253" s="177"/>
      <c r="X253" s="178"/>
      <c r="Y253" s="185"/>
      <c r="Z253" s="186"/>
      <c r="AA253" s="187"/>
    </row>
    <row r="254" spans="1:27" ht="10.35" customHeight="1" x14ac:dyDescent="0.2">
      <c r="A254" s="164" t="s">
        <v>191</v>
      </c>
      <c r="B254" s="165"/>
      <c r="C254" s="165"/>
      <c r="D254" s="165"/>
      <c r="E254" s="165"/>
      <c r="F254" s="165"/>
      <c r="G254" s="165"/>
      <c r="H254" s="165"/>
      <c r="I254" s="165"/>
      <c r="J254" s="165"/>
      <c r="K254" s="166"/>
      <c r="L254" s="182">
        <v>1.3822000000000001</v>
      </c>
      <c r="M254" s="183"/>
      <c r="N254" s="183"/>
      <c r="O254" s="183"/>
      <c r="P254" s="183"/>
      <c r="Q254" s="183"/>
      <c r="R254" s="184"/>
      <c r="S254" s="176">
        <v>935301.67</v>
      </c>
      <c r="T254" s="177"/>
      <c r="U254" s="177"/>
      <c r="V254" s="177"/>
      <c r="W254" s="177"/>
      <c r="X254" s="178"/>
      <c r="Y254" s="185">
        <v>44538.17</v>
      </c>
      <c r="Z254" s="186"/>
      <c r="AA254" s="187"/>
    </row>
    <row r="255" spans="1:27" ht="10.35" customHeight="1" x14ac:dyDescent="0.2">
      <c r="A255" s="164"/>
      <c r="B255" s="165"/>
      <c r="C255" s="165"/>
      <c r="D255" s="165"/>
      <c r="E255" s="165"/>
      <c r="F255" s="165"/>
      <c r="G255" s="165"/>
      <c r="H255" s="165"/>
      <c r="I255" s="165"/>
      <c r="J255" s="165"/>
      <c r="K255" s="166"/>
      <c r="L255" s="182"/>
      <c r="M255" s="183"/>
      <c r="N255" s="183"/>
      <c r="O255" s="183"/>
      <c r="P255" s="183"/>
      <c r="Q255" s="183"/>
      <c r="R255" s="184"/>
      <c r="S255" s="176"/>
      <c r="T255" s="177"/>
      <c r="U255" s="177"/>
      <c r="V255" s="177"/>
      <c r="W255" s="177"/>
      <c r="X255" s="178"/>
      <c r="Y255" s="185"/>
      <c r="Z255" s="186"/>
      <c r="AA255" s="187"/>
    </row>
    <row r="256" spans="1:27" ht="10.35" customHeight="1" x14ac:dyDescent="0.2">
      <c r="A256" s="164" t="s">
        <v>196</v>
      </c>
      <c r="B256" s="165"/>
      <c r="C256" s="165"/>
      <c r="D256" s="165"/>
      <c r="E256" s="165"/>
      <c r="F256" s="165"/>
      <c r="G256" s="165"/>
      <c r="H256" s="165"/>
      <c r="I256" s="165"/>
      <c r="J256" s="165"/>
      <c r="K256" s="166"/>
      <c r="L256" s="182">
        <v>6.8500000000000005E-2</v>
      </c>
      <c r="M256" s="183"/>
      <c r="N256" s="183"/>
      <c r="O256" s="183"/>
      <c r="P256" s="183"/>
      <c r="Q256" s="183"/>
      <c r="R256" s="184"/>
      <c r="S256" s="185">
        <v>46340.21</v>
      </c>
      <c r="T256" s="186"/>
      <c r="U256" s="186"/>
      <c r="V256" s="186"/>
      <c r="W256" s="186"/>
      <c r="X256" s="187"/>
      <c r="Y256" s="188">
        <v>2206.67</v>
      </c>
      <c r="Z256" s="189"/>
      <c r="AA256" s="190"/>
    </row>
    <row r="257" spans="1:27" ht="10.35" customHeight="1" x14ac:dyDescent="0.2">
      <c r="A257" s="164"/>
      <c r="B257" s="165"/>
      <c r="C257" s="165"/>
      <c r="D257" s="165"/>
      <c r="E257" s="165"/>
      <c r="F257" s="165"/>
      <c r="G257" s="165"/>
      <c r="H257" s="165"/>
      <c r="I257" s="165"/>
      <c r="J257" s="165"/>
      <c r="K257" s="166"/>
      <c r="L257" s="182"/>
      <c r="M257" s="183"/>
      <c r="N257" s="183"/>
      <c r="O257" s="183"/>
      <c r="P257" s="183"/>
      <c r="Q257" s="183"/>
      <c r="R257" s="184"/>
      <c r="S257" s="185"/>
      <c r="T257" s="186"/>
      <c r="U257" s="186"/>
      <c r="V257" s="186"/>
      <c r="W257" s="186"/>
      <c r="X257" s="187"/>
      <c r="Y257" s="188"/>
      <c r="Z257" s="189"/>
      <c r="AA257" s="190"/>
    </row>
    <row r="258" spans="1:27" ht="10.35" customHeight="1" x14ac:dyDescent="0.2">
      <c r="A258" s="164" t="s">
        <v>198</v>
      </c>
      <c r="B258" s="165"/>
      <c r="C258" s="165"/>
      <c r="D258" s="165"/>
      <c r="E258" s="165"/>
      <c r="F258" s="165"/>
      <c r="G258" s="165"/>
      <c r="H258" s="165"/>
      <c r="I258" s="165"/>
      <c r="J258" s="165"/>
      <c r="K258" s="166"/>
      <c r="L258" s="182">
        <v>5.2625000000000002</v>
      </c>
      <c r="M258" s="183"/>
      <c r="N258" s="183"/>
      <c r="O258" s="183"/>
      <c r="P258" s="183"/>
      <c r="Q258" s="183"/>
      <c r="R258" s="184"/>
      <c r="S258" s="173">
        <v>3560988.19</v>
      </c>
      <c r="T258" s="174"/>
      <c r="U258" s="174"/>
      <c r="V258" s="174"/>
      <c r="W258" s="174"/>
      <c r="X258" s="175"/>
      <c r="Y258" s="176">
        <v>169570.86</v>
      </c>
      <c r="Z258" s="177"/>
      <c r="AA258" s="178"/>
    </row>
    <row r="259" spans="1:27" ht="10.35" customHeight="1" x14ac:dyDescent="0.2">
      <c r="A259" s="164"/>
      <c r="B259" s="165"/>
      <c r="C259" s="165"/>
      <c r="D259" s="165"/>
      <c r="E259" s="165"/>
      <c r="F259" s="165"/>
      <c r="G259" s="165"/>
      <c r="H259" s="165"/>
      <c r="I259" s="165"/>
      <c r="J259" s="165"/>
      <c r="K259" s="166"/>
      <c r="L259" s="182"/>
      <c r="M259" s="183"/>
      <c r="N259" s="183"/>
      <c r="O259" s="183"/>
      <c r="P259" s="183"/>
      <c r="Q259" s="183"/>
      <c r="R259" s="184"/>
      <c r="S259" s="173"/>
      <c r="T259" s="174"/>
      <c r="U259" s="174"/>
      <c r="V259" s="174"/>
      <c r="W259" s="174"/>
      <c r="X259" s="175"/>
      <c r="Y259" s="176"/>
      <c r="Z259" s="177"/>
      <c r="AA259" s="178"/>
    </row>
    <row r="260" spans="1:27" ht="10.35" customHeight="1" x14ac:dyDescent="0.2">
      <c r="A260" s="164" t="s">
        <v>208</v>
      </c>
      <c r="B260" s="165"/>
      <c r="C260" s="165"/>
      <c r="D260" s="165"/>
      <c r="E260" s="165"/>
      <c r="F260" s="165"/>
      <c r="G260" s="165"/>
      <c r="H260" s="165"/>
      <c r="I260" s="165"/>
      <c r="J260" s="165"/>
      <c r="K260" s="166"/>
      <c r="L260" s="182">
        <v>1.6355</v>
      </c>
      <c r="M260" s="183"/>
      <c r="N260" s="183"/>
      <c r="O260" s="183"/>
      <c r="P260" s="183"/>
      <c r="Q260" s="183"/>
      <c r="R260" s="184"/>
      <c r="S260" s="173">
        <v>1106730.1000000001</v>
      </c>
      <c r="T260" s="174"/>
      <c r="U260" s="174"/>
      <c r="V260" s="174"/>
      <c r="W260" s="174"/>
      <c r="X260" s="175"/>
      <c r="Y260" s="185">
        <v>52701.43</v>
      </c>
      <c r="Z260" s="186"/>
      <c r="AA260" s="187"/>
    </row>
    <row r="261" spans="1:27" ht="10.35" customHeight="1" x14ac:dyDescent="0.2">
      <c r="A261" s="164"/>
      <c r="B261" s="165"/>
      <c r="C261" s="165"/>
      <c r="D261" s="165"/>
      <c r="E261" s="165"/>
      <c r="F261" s="165"/>
      <c r="G261" s="165"/>
      <c r="H261" s="165"/>
      <c r="I261" s="165"/>
      <c r="J261" s="165"/>
      <c r="K261" s="166"/>
      <c r="L261" s="182"/>
      <c r="M261" s="183"/>
      <c r="N261" s="183"/>
      <c r="O261" s="183"/>
      <c r="P261" s="183"/>
      <c r="Q261" s="183"/>
      <c r="R261" s="184"/>
      <c r="S261" s="173"/>
      <c r="T261" s="174"/>
      <c r="U261" s="174"/>
      <c r="V261" s="174"/>
      <c r="W261" s="174"/>
      <c r="X261" s="175"/>
      <c r="Y261" s="185"/>
      <c r="Z261" s="186"/>
      <c r="AA261" s="187"/>
    </row>
    <row r="262" spans="1:27" ht="10.35" customHeight="1" x14ac:dyDescent="0.2">
      <c r="A262" s="164" t="s">
        <v>211</v>
      </c>
      <c r="B262" s="165"/>
      <c r="C262" s="165"/>
      <c r="D262" s="165"/>
      <c r="E262" s="165"/>
      <c r="F262" s="165"/>
      <c r="G262" s="165"/>
      <c r="H262" s="165"/>
      <c r="I262" s="165"/>
      <c r="J262" s="165"/>
      <c r="K262" s="166"/>
      <c r="L262" s="182">
        <v>8.7200000000000006</v>
      </c>
      <c r="M262" s="183"/>
      <c r="N262" s="183"/>
      <c r="O262" s="183"/>
      <c r="P262" s="183"/>
      <c r="Q262" s="183"/>
      <c r="R262" s="184"/>
      <c r="S262" s="173">
        <v>5900659.7699999996</v>
      </c>
      <c r="T262" s="174"/>
      <c r="U262" s="174"/>
      <c r="V262" s="174"/>
      <c r="W262" s="174"/>
      <c r="X262" s="175"/>
      <c r="Y262" s="176">
        <v>280983.78999999998</v>
      </c>
      <c r="Z262" s="177"/>
      <c r="AA262" s="178"/>
    </row>
    <row r="263" spans="1:27" ht="10.35" customHeight="1" x14ac:dyDescent="0.2">
      <c r="A263" s="164"/>
      <c r="B263" s="165"/>
      <c r="C263" s="165"/>
      <c r="D263" s="165"/>
      <c r="E263" s="165"/>
      <c r="F263" s="165"/>
      <c r="G263" s="165"/>
      <c r="H263" s="165"/>
      <c r="I263" s="165"/>
      <c r="J263" s="165"/>
      <c r="K263" s="166"/>
      <c r="L263" s="182"/>
      <c r="M263" s="183"/>
      <c r="N263" s="183"/>
      <c r="O263" s="183"/>
      <c r="P263" s="183"/>
      <c r="Q263" s="183"/>
      <c r="R263" s="184"/>
      <c r="S263" s="173"/>
      <c r="T263" s="174"/>
      <c r="U263" s="174"/>
      <c r="V263" s="174"/>
      <c r="W263" s="174"/>
      <c r="X263" s="175"/>
      <c r="Y263" s="176"/>
      <c r="Z263" s="177"/>
      <c r="AA263" s="178"/>
    </row>
    <row r="264" spans="1:27" ht="10.35" customHeight="1" x14ac:dyDescent="0.2">
      <c r="A264" s="113" t="s">
        <v>47</v>
      </c>
      <c r="B264" s="114"/>
      <c r="C264" s="114"/>
      <c r="D264" s="114"/>
      <c r="E264" s="114"/>
      <c r="F264" s="114"/>
      <c r="G264" s="114"/>
      <c r="H264" s="114"/>
      <c r="I264" s="114"/>
      <c r="J264" s="114"/>
      <c r="K264" s="115"/>
      <c r="L264" s="191">
        <v>100</v>
      </c>
      <c r="M264" s="192"/>
      <c r="N264" s="192"/>
      <c r="O264" s="192"/>
      <c r="P264" s="192"/>
      <c r="Q264" s="192"/>
      <c r="R264" s="193"/>
      <c r="S264" s="156">
        <v>67667661.25</v>
      </c>
      <c r="T264" s="157"/>
      <c r="U264" s="157"/>
      <c r="V264" s="157"/>
      <c r="W264" s="157"/>
      <c r="X264" s="158"/>
      <c r="Y264" s="142">
        <v>3222269.52</v>
      </c>
      <c r="Z264" s="146"/>
      <c r="AA264" s="143"/>
    </row>
    <row r="265" spans="1:27" ht="11.45" customHeight="1" x14ac:dyDescent="0.2">
      <c r="A265" s="194" t="s">
        <v>48</v>
      </c>
      <c r="B265" s="194"/>
      <c r="C265" s="194"/>
      <c r="D265" s="194"/>
      <c r="E265" s="194"/>
      <c r="F265" s="194"/>
      <c r="G265" s="194"/>
      <c r="H265" s="194"/>
      <c r="I265" s="194"/>
      <c r="J265" s="194"/>
      <c r="K265" s="195"/>
      <c r="L265" s="195"/>
      <c r="M265" s="195"/>
      <c r="N265" s="195"/>
      <c r="O265" s="195"/>
      <c r="P265" s="195"/>
      <c r="Q265" s="195"/>
      <c r="R265" s="195"/>
      <c r="S265" s="195"/>
      <c r="T265" s="195"/>
      <c r="U265" s="195"/>
      <c r="V265" s="195"/>
      <c r="W265" s="195"/>
      <c r="X265" s="195"/>
      <c r="Y265" s="195"/>
      <c r="Z265" s="195"/>
      <c r="AA265" s="195"/>
    </row>
  </sheetData>
  <mergeCells count="1160">
    <mergeCell ref="A264:K264"/>
    <mergeCell ref="L264:R264"/>
    <mergeCell ref="S264:X264"/>
    <mergeCell ref="Y264:AA264"/>
    <mergeCell ref="A265:J265"/>
    <mergeCell ref="K265:AA265"/>
    <mergeCell ref="A260:K261"/>
    <mergeCell ref="L260:R261"/>
    <mergeCell ref="S260:X261"/>
    <mergeCell ref="Y260:AA261"/>
    <mergeCell ref="A262:K263"/>
    <mergeCell ref="L262:R263"/>
    <mergeCell ref="S262:X263"/>
    <mergeCell ref="Y262:AA263"/>
    <mergeCell ref="A256:K257"/>
    <mergeCell ref="L256:R257"/>
    <mergeCell ref="S256:X257"/>
    <mergeCell ref="Y256:AA257"/>
    <mergeCell ref="A258:K259"/>
    <mergeCell ref="L258:R259"/>
    <mergeCell ref="S258:X259"/>
    <mergeCell ref="Y258:AA259"/>
    <mergeCell ref="A252:K253"/>
    <mergeCell ref="L252:R253"/>
    <mergeCell ref="S252:X253"/>
    <mergeCell ref="Y252:AA253"/>
    <mergeCell ref="A254:K255"/>
    <mergeCell ref="L254:R255"/>
    <mergeCell ref="S254:X255"/>
    <mergeCell ref="Y254:AA255"/>
    <mergeCell ref="A248:K249"/>
    <mergeCell ref="L248:R249"/>
    <mergeCell ref="S248:X249"/>
    <mergeCell ref="Y248:AA249"/>
    <mergeCell ref="A250:K251"/>
    <mergeCell ref="L250:R251"/>
    <mergeCell ref="S250:X251"/>
    <mergeCell ref="Y250:AA251"/>
    <mergeCell ref="A244:K245"/>
    <mergeCell ref="L244:R245"/>
    <mergeCell ref="S244:X245"/>
    <mergeCell ref="Y244:AA245"/>
    <mergeCell ref="A246:K247"/>
    <mergeCell ref="L246:R247"/>
    <mergeCell ref="S246:X247"/>
    <mergeCell ref="Y246:AA247"/>
    <mergeCell ref="A242:K242"/>
    <mergeCell ref="L242:R242"/>
    <mergeCell ref="S242:X242"/>
    <mergeCell ref="Y242:AA242"/>
    <mergeCell ref="A243:K243"/>
    <mergeCell ref="L243:R243"/>
    <mergeCell ref="S243:X243"/>
    <mergeCell ref="Y243:AA243"/>
    <mergeCell ref="A238:B238"/>
    <mergeCell ref="C238:T238"/>
    <mergeCell ref="U238:AA238"/>
    <mergeCell ref="A239:AA239"/>
    <mergeCell ref="A240:AA240"/>
    <mergeCell ref="A241:AA241"/>
    <mergeCell ref="A235:B235"/>
    <mergeCell ref="C235:AA235"/>
    <mergeCell ref="A236:B236"/>
    <mergeCell ref="C236:AA236"/>
    <mergeCell ref="A237:B237"/>
    <mergeCell ref="C237:AA237"/>
    <mergeCell ref="A232:B232"/>
    <mergeCell ref="C232:AA232"/>
    <mergeCell ref="A233:B233"/>
    <mergeCell ref="C233:AA233"/>
    <mergeCell ref="A234:B234"/>
    <mergeCell ref="C234:AA234"/>
    <mergeCell ref="A229:AA229"/>
    <mergeCell ref="A230:B230"/>
    <mergeCell ref="C230:AA230"/>
    <mergeCell ref="A231:B231"/>
    <mergeCell ref="C231:T231"/>
    <mergeCell ref="U231:AA231"/>
    <mergeCell ref="Z224:AA224"/>
    <mergeCell ref="A225:AA225"/>
    <mergeCell ref="A226:X226"/>
    <mergeCell ref="Y226:AA226"/>
    <mergeCell ref="A227:AA227"/>
    <mergeCell ref="A228:X228"/>
    <mergeCell ref="Y228:AA228"/>
    <mergeCell ref="A224:C224"/>
    <mergeCell ref="D224:J224"/>
    <mergeCell ref="K224:L224"/>
    <mergeCell ref="M224:O224"/>
    <mergeCell ref="P224:U224"/>
    <mergeCell ref="V224:Y224"/>
    <mergeCell ref="Z222:AA222"/>
    <mergeCell ref="A223:C223"/>
    <mergeCell ref="D223:J223"/>
    <mergeCell ref="K223:L223"/>
    <mergeCell ref="M223:O223"/>
    <mergeCell ref="P223:U223"/>
    <mergeCell ref="V223:Y223"/>
    <mergeCell ref="Z223:AA223"/>
    <mergeCell ref="A222:C222"/>
    <mergeCell ref="D222:J222"/>
    <mergeCell ref="K222:L222"/>
    <mergeCell ref="M222:O222"/>
    <mergeCell ref="P222:U222"/>
    <mergeCell ref="V222:Y222"/>
    <mergeCell ref="V218:Y218"/>
    <mergeCell ref="Z218:AA218"/>
    <mergeCell ref="A219:C219"/>
    <mergeCell ref="D219:AA219"/>
    <mergeCell ref="A220:AA220"/>
    <mergeCell ref="A221:C221"/>
    <mergeCell ref="D221:AA221"/>
    <mergeCell ref="A214:AA214"/>
    <mergeCell ref="A215:X215"/>
    <mergeCell ref="Y215:AA215"/>
    <mergeCell ref="A216:AA216"/>
    <mergeCell ref="A217:AA217"/>
    <mergeCell ref="A218:C218"/>
    <mergeCell ref="D218:J218"/>
    <mergeCell ref="K218:L218"/>
    <mergeCell ref="M218:O218"/>
    <mergeCell ref="P218:U218"/>
    <mergeCell ref="Z212:AA212"/>
    <mergeCell ref="A213:C213"/>
    <mergeCell ref="D213:J213"/>
    <mergeCell ref="K213:L213"/>
    <mergeCell ref="M213:O213"/>
    <mergeCell ref="P213:U213"/>
    <mergeCell ref="V213:Y213"/>
    <mergeCell ref="Z213:AA213"/>
    <mergeCell ref="A212:C212"/>
    <mergeCell ref="D212:J212"/>
    <mergeCell ref="K212:L212"/>
    <mergeCell ref="M212:O212"/>
    <mergeCell ref="P212:U212"/>
    <mergeCell ref="V212:Y212"/>
    <mergeCell ref="V208:Y208"/>
    <mergeCell ref="Z208:AA208"/>
    <mergeCell ref="A209:C209"/>
    <mergeCell ref="D209:AA209"/>
    <mergeCell ref="A210:AA210"/>
    <mergeCell ref="A211:C211"/>
    <mergeCell ref="D211:AA211"/>
    <mergeCell ref="A204:AA204"/>
    <mergeCell ref="A205:X205"/>
    <mergeCell ref="Y205:AA205"/>
    <mergeCell ref="A206:AA206"/>
    <mergeCell ref="A207:AA207"/>
    <mergeCell ref="A208:C208"/>
    <mergeCell ref="D208:J208"/>
    <mergeCell ref="K208:L208"/>
    <mergeCell ref="M208:O208"/>
    <mergeCell ref="P208:U208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0:AA200"/>
    <mergeCell ref="A201:C201"/>
    <mergeCell ref="D201:J201"/>
    <mergeCell ref="K201:L201"/>
    <mergeCell ref="M201:O201"/>
    <mergeCell ref="P201:U201"/>
    <mergeCell ref="V201:Y201"/>
    <mergeCell ref="Z201:AA201"/>
    <mergeCell ref="A200:C200"/>
    <mergeCell ref="D200:J200"/>
    <mergeCell ref="K200:L200"/>
    <mergeCell ref="M200:O200"/>
    <mergeCell ref="P200:U200"/>
    <mergeCell ref="V200:Y200"/>
    <mergeCell ref="Z198:AA198"/>
    <mergeCell ref="A199:C199"/>
    <mergeCell ref="D199:J199"/>
    <mergeCell ref="K199:L199"/>
    <mergeCell ref="M199:O199"/>
    <mergeCell ref="P199:U199"/>
    <mergeCell ref="V199:Y199"/>
    <mergeCell ref="Z199:AA199"/>
    <mergeCell ref="A198:C198"/>
    <mergeCell ref="D198:J198"/>
    <mergeCell ref="K198:L198"/>
    <mergeCell ref="M198:O198"/>
    <mergeCell ref="P198:U198"/>
    <mergeCell ref="V198:Y198"/>
    <mergeCell ref="Z194:AA194"/>
    <mergeCell ref="A195:C195"/>
    <mergeCell ref="D195:AA195"/>
    <mergeCell ref="A196:AA196"/>
    <mergeCell ref="A197:C197"/>
    <mergeCell ref="D197:AA197"/>
    <mergeCell ref="A194:C194"/>
    <mergeCell ref="D194:J194"/>
    <mergeCell ref="K194:L194"/>
    <mergeCell ref="M194:O194"/>
    <mergeCell ref="P194:U194"/>
    <mergeCell ref="V194:Y194"/>
    <mergeCell ref="Z189:AA189"/>
    <mergeCell ref="A190:AA190"/>
    <mergeCell ref="A191:X191"/>
    <mergeCell ref="Y191:AA191"/>
    <mergeCell ref="A192:AA192"/>
    <mergeCell ref="A193:AA193"/>
    <mergeCell ref="A189:C189"/>
    <mergeCell ref="D189:J189"/>
    <mergeCell ref="K189:L189"/>
    <mergeCell ref="M189:O189"/>
    <mergeCell ref="P189:U189"/>
    <mergeCell ref="V189:Y189"/>
    <mergeCell ref="Z185:AA185"/>
    <mergeCell ref="A186:C186"/>
    <mergeCell ref="D186:AA186"/>
    <mergeCell ref="A187:AA187"/>
    <mergeCell ref="A188:C188"/>
    <mergeCell ref="D188:AA188"/>
    <mergeCell ref="A185:C185"/>
    <mergeCell ref="D185:J185"/>
    <mergeCell ref="K185:L185"/>
    <mergeCell ref="M185:O185"/>
    <mergeCell ref="P185:U185"/>
    <mergeCell ref="V185:Y185"/>
    <mergeCell ref="Z180:AA180"/>
    <mergeCell ref="A181:AA181"/>
    <mergeCell ref="A182:X182"/>
    <mergeCell ref="Y182:AA182"/>
    <mergeCell ref="A183:AA183"/>
    <mergeCell ref="A184:AA184"/>
    <mergeCell ref="A180:C180"/>
    <mergeCell ref="D180:J180"/>
    <mergeCell ref="K180:L180"/>
    <mergeCell ref="M180:O180"/>
    <mergeCell ref="P180:U180"/>
    <mergeCell ref="V180:Y180"/>
    <mergeCell ref="Z178:AA178"/>
    <mergeCell ref="A179:C179"/>
    <mergeCell ref="D179:J179"/>
    <mergeCell ref="K179:L179"/>
    <mergeCell ref="M179:O179"/>
    <mergeCell ref="P179:U179"/>
    <mergeCell ref="V179:Y179"/>
    <mergeCell ref="Z179:AA179"/>
    <mergeCell ref="A178:C178"/>
    <mergeCell ref="D178:J178"/>
    <mergeCell ref="K178:L178"/>
    <mergeCell ref="M178:O178"/>
    <mergeCell ref="P178:U178"/>
    <mergeCell ref="V178:Y178"/>
    <mergeCell ref="Z174:AA174"/>
    <mergeCell ref="A175:C175"/>
    <mergeCell ref="D175:AA175"/>
    <mergeCell ref="A176:AA176"/>
    <mergeCell ref="A177:C177"/>
    <mergeCell ref="D177:AA177"/>
    <mergeCell ref="A174:C174"/>
    <mergeCell ref="D174:J174"/>
    <mergeCell ref="K174:L174"/>
    <mergeCell ref="M174:O174"/>
    <mergeCell ref="P174:U174"/>
    <mergeCell ref="V174:Y174"/>
    <mergeCell ref="Z169:AA169"/>
    <mergeCell ref="A170:AA170"/>
    <mergeCell ref="A171:X171"/>
    <mergeCell ref="Y171:AA171"/>
    <mergeCell ref="A172:AA172"/>
    <mergeCell ref="A173:AA173"/>
    <mergeCell ref="A169:C169"/>
    <mergeCell ref="D169:J169"/>
    <mergeCell ref="K169:L169"/>
    <mergeCell ref="M169:O169"/>
    <mergeCell ref="P169:U169"/>
    <mergeCell ref="V169:Y169"/>
    <mergeCell ref="Z167:AA167"/>
    <mergeCell ref="A168:C168"/>
    <mergeCell ref="D168:J168"/>
    <mergeCell ref="K168:L168"/>
    <mergeCell ref="M168:O168"/>
    <mergeCell ref="P168:U168"/>
    <mergeCell ref="V168:Y168"/>
    <mergeCell ref="Z168:AA168"/>
    <mergeCell ref="A167:C167"/>
    <mergeCell ref="D167:J167"/>
    <mergeCell ref="K167:L167"/>
    <mergeCell ref="M167:O167"/>
    <mergeCell ref="P167:U167"/>
    <mergeCell ref="V167:Y167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Z162:AA162"/>
    <mergeCell ref="A163:AA163"/>
    <mergeCell ref="A164:C164"/>
    <mergeCell ref="D164:AA164"/>
    <mergeCell ref="A165:C165"/>
    <mergeCell ref="D165:J165"/>
    <mergeCell ref="K165:L165"/>
    <mergeCell ref="M165:O165"/>
    <mergeCell ref="P165:U165"/>
    <mergeCell ref="V165:Y165"/>
    <mergeCell ref="A162:C162"/>
    <mergeCell ref="D162:J162"/>
    <mergeCell ref="K162:L162"/>
    <mergeCell ref="M162:O162"/>
    <mergeCell ref="P162:U162"/>
    <mergeCell ref="V162:Y162"/>
    <mergeCell ref="Z160:AA160"/>
    <mergeCell ref="A161:C161"/>
    <mergeCell ref="D161:J161"/>
    <mergeCell ref="K161:L161"/>
    <mergeCell ref="M161:O161"/>
    <mergeCell ref="P161:U161"/>
    <mergeCell ref="V161:Y161"/>
    <mergeCell ref="Z161:AA161"/>
    <mergeCell ref="A160:C160"/>
    <mergeCell ref="D160:J160"/>
    <mergeCell ref="K160:L160"/>
    <mergeCell ref="M160:O160"/>
    <mergeCell ref="P160:U160"/>
    <mergeCell ref="V160:Y160"/>
    <mergeCell ref="Z158:AA158"/>
    <mergeCell ref="A159:C159"/>
    <mergeCell ref="D159:J159"/>
    <mergeCell ref="K159:L159"/>
    <mergeCell ref="M159:O159"/>
    <mergeCell ref="P159:U159"/>
    <mergeCell ref="V159:Y159"/>
    <mergeCell ref="Z159:AA159"/>
    <mergeCell ref="A158:C158"/>
    <mergeCell ref="D158:J158"/>
    <mergeCell ref="K158:L158"/>
    <mergeCell ref="M158:O158"/>
    <mergeCell ref="P158:U158"/>
    <mergeCell ref="V158:Y158"/>
    <mergeCell ref="Z156:AA156"/>
    <mergeCell ref="A157:C157"/>
    <mergeCell ref="D157:J157"/>
    <mergeCell ref="K157:L157"/>
    <mergeCell ref="M157:O157"/>
    <mergeCell ref="P157:U157"/>
    <mergeCell ref="V157:Y157"/>
    <mergeCell ref="Z157:AA157"/>
    <mergeCell ref="A156:C156"/>
    <mergeCell ref="D156:J156"/>
    <mergeCell ref="K156:L156"/>
    <mergeCell ref="M156:O156"/>
    <mergeCell ref="P156:U156"/>
    <mergeCell ref="V156:Y156"/>
    <mergeCell ref="Z154:AA154"/>
    <mergeCell ref="A155:C155"/>
    <mergeCell ref="D155:J155"/>
    <mergeCell ref="K155:L155"/>
    <mergeCell ref="M155:O155"/>
    <mergeCell ref="P155:U155"/>
    <mergeCell ref="V155:Y155"/>
    <mergeCell ref="Z155:AA155"/>
    <mergeCell ref="A154:C154"/>
    <mergeCell ref="D154:J154"/>
    <mergeCell ref="K154:L154"/>
    <mergeCell ref="M154:O154"/>
    <mergeCell ref="P154:U154"/>
    <mergeCell ref="V154:Y154"/>
    <mergeCell ref="Z152:AA152"/>
    <mergeCell ref="A153:C153"/>
    <mergeCell ref="D153:J153"/>
    <mergeCell ref="K153:L153"/>
    <mergeCell ref="M153:O153"/>
    <mergeCell ref="P153:U153"/>
    <mergeCell ref="V153:Y153"/>
    <mergeCell ref="Z153:AA153"/>
    <mergeCell ref="A152:C152"/>
    <mergeCell ref="D152:J152"/>
    <mergeCell ref="K152:L152"/>
    <mergeCell ref="M152:O152"/>
    <mergeCell ref="P152:U152"/>
    <mergeCell ref="V152:Y152"/>
    <mergeCell ref="Z150:AA150"/>
    <mergeCell ref="A151:C151"/>
    <mergeCell ref="D151:J151"/>
    <mergeCell ref="K151:L151"/>
    <mergeCell ref="M151:O151"/>
    <mergeCell ref="P151:U151"/>
    <mergeCell ref="V151:Y151"/>
    <mergeCell ref="Z151:AA151"/>
    <mergeCell ref="A150:C150"/>
    <mergeCell ref="D150:J150"/>
    <mergeCell ref="K150:L150"/>
    <mergeCell ref="M150:O150"/>
    <mergeCell ref="P150:U150"/>
    <mergeCell ref="V150:Y150"/>
    <mergeCell ref="Z146:AA146"/>
    <mergeCell ref="A147:C147"/>
    <mergeCell ref="D147:AA147"/>
    <mergeCell ref="A148:AA148"/>
    <mergeCell ref="A149:C149"/>
    <mergeCell ref="D149:AA149"/>
    <mergeCell ref="A146:C146"/>
    <mergeCell ref="D146:J146"/>
    <mergeCell ref="K146:L146"/>
    <mergeCell ref="M146:O146"/>
    <mergeCell ref="P146:U146"/>
    <mergeCell ref="V146:Y146"/>
    <mergeCell ref="Z141:AA141"/>
    <mergeCell ref="A142:AA142"/>
    <mergeCell ref="A143:X143"/>
    <mergeCell ref="Y143:AA143"/>
    <mergeCell ref="A144:AA144"/>
    <mergeCell ref="A145:AA145"/>
    <mergeCell ref="A141:C141"/>
    <mergeCell ref="D141:J141"/>
    <mergeCell ref="K141:L141"/>
    <mergeCell ref="M141:O141"/>
    <mergeCell ref="P141:U141"/>
    <mergeCell ref="V141:Y141"/>
    <mergeCell ref="Z139:AA139"/>
    <mergeCell ref="A140:C140"/>
    <mergeCell ref="D140:J140"/>
    <mergeCell ref="K140:L140"/>
    <mergeCell ref="M140:O140"/>
    <mergeCell ref="P140:U140"/>
    <mergeCell ref="V140:Y140"/>
    <mergeCell ref="Z140:AA140"/>
    <mergeCell ref="A139:C139"/>
    <mergeCell ref="D139:J139"/>
    <mergeCell ref="K139:L139"/>
    <mergeCell ref="M139:O139"/>
    <mergeCell ref="P139:U139"/>
    <mergeCell ref="V139:Y139"/>
    <mergeCell ref="Z137:AA137"/>
    <mergeCell ref="A138:C138"/>
    <mergeCell ref="D138:J138"/>
    <mergeCell ref="K138:L138"/>
    <mergeCell ref="M138:O138"/>
    <mergeCell ref="P138:U138"/>
    <mergeCell ref="V138:Y138"/>
    <mergeCell ref="Z138:AA138"/>
    <mergeCell ref="A137:C137"/>
    <mergeCell ref="D137:J137"/>
    <mergeCell ref="K137:L137"/>
    <mergeCell ref="M137:O137"/>
    <mergeCell ref="P137:U137"/>
    <mergeCell ref="V137:Y137"/>
    <mergeCell ref="Z135:AA135"/>
    <mergeCell ref="A136:C136"/>
    <mergeCell ref="D136:J136"/>
    <mergeCell ref="K136:L136"/>
    <mergeCell ref="M136:O136"/>
    <mergeCell ref="P136:U136"/>
    <mergeCell ref="V136:Y136"/>
    <mergeCell ref="Z136:AA136"/>
    <mergeCell ref="A135:C135"/>
    <mergeCell ref="D135:J135"/>
    <mergeCell ref="K135:L135"/>
    <mergeCell ref="M135:O135"/>
    <mergeCell ref="P135:U135"/>
    <mergeCell ref="V135:Y135"/>
    <mergeCell ref="Z133:AA133"/>
    <mergeCell ref="A134:C134"/>
    <mergeCell ref="D134:J134"/>
    <mergeCell ref="K134:L134"/>
    <mergeCell ref="M134:O134"/>
    <mergeCell ref="P134:U134"/>
    <mergeCell ref="V134:Y134"/>
    <mergeCell ref="Z134:AA134"/>
    <mergeCell ref="A133:C133"/>
    <mergeCell ref="D133:J133"/>
    <mergeCell ref="K133:L133"/>
    <mergeCell ref="M133:O133"/>
    <mergeCell ref="P133:U133"/>
    <mergeCell ref="V133:Y133"/>
    <mergeCell ref="Z131:AA131"/>
    <mergeCell ref="A132:C132"/>
    <mergeCell ref="D132:J132"/>
    <mergeCell ref="K132:L132"/>
    <mergeCell ref="M132:O132"/>
    <mergeCell ref="P132:U132"/>
    <mergeCell ref="V132:Y132"/>
    <mergeCell ref="Z132:AA132"/>
    <mergeCell ref="A131:C131"/>
    <mergeCell ref="D131:J131"/>
    <mergeCell ref="K131:L131"/>
    <mergeCell ref="M131:O131"/>
    <mergeCell ref="P131:U131"/>
    <mergeCell ref="V131:Y131"/>
    <mergeCell ref="Z129:AA129"/>
    <mergeCell ref="A130:C130"/>
    <mergeCell ref="D130:J130"/>
    <mergeCell ref="K130:L130"/>
    <mergeCell ref="M130:O130"/>
    <mergeCell ref="P130:U130"/>
    <mergeCell ref="V130:Y130"/>
    <mergeCell ref="Z130:AA130"/>
    <mergeCell ref="A129:C129"/>
    <mergeCell ref="D129:J129"/>
    <mergeCell ref="K129:L129"/>
    <mergeCell ref="M129:O129"/>
    <mergeCell ref="P129:U129"/>
    <mergeCell ref="V129:Y129"/>
    <mergeCell ref="Z127:AA127"/>
    <mergeCell ref="A128:C128"/>
    <mergeCell ref="D128:J128"/>
    <mergeCell ref="K128:L128"/>
    <mergeCell ref="M128:O128"/>
    <mergeCell ref="P128:U128"/>
    <mergeCell ref="V128:Y128"/>
    <mergeCell ref="Z128:AA128"/>
    <mergeCell ref="A127:C127"/>
    <mergeCell ref="D127:J127"/>
    <mergeCell ref="K127:L127"/>
    <mergeCell ref="M127:O127"/>
    <mergeCell ref="P127:U127"/>
    <mergeCell ref="V127:Y127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A121:C121"/>
    <mergeCell ref="D121:J121"/>
    <mergeCell ref="K121:L121"/>
    <mergeCell ref="M121:O121"/>
    <mergeCell ref="P121:U121"/>
    <mergeCell ref="V121:Y121"/>
    <mergeCell ref="Z119:AA119"/>
    <mergeCell ref="A120:C120"/>
    <mergeCell ref="D120:J120"/>
    <mergeCell ref="K120:L120"/>
    <mergeCell ref="M120:O120"/>
    <mergeCell ref="P120:U120"/>
    <mergeCell ref="V120:Y120"/>
    <mergeCell ref="Z120:AA120"/>
    <mergeCell ref="A119:C119"/>
    <mergeCell ref="D119:J119"/>
    <mergeCell ref="K119:L119"/>
    <mergeCell ref="M119:O119"/>
    <mergeCell ref="P119:U119"/>
    <mergeCell ref="V119:Y119"/>
    <mergeCell ref="Z117:AA117"/>
    <mergeCell ref="A118:C118"/>
    <mergeCell ref="D118:J118"/>
    <mergeCell ref="K118:L118"/>
    <mergeCell ref="M118:O118"/>
    <mergeCell ref="P118:U118"/>
    <mergeCell ref="V118:Y118"/>
    <mergeCell ref="Z118:AA118"/>
    <mergeCell ref="A117:C117"/>
    <mergeCell ref="D117:J117"/>
    <mergeCell ref="K117:L117"/>
    <mergeCell ref="M117:O117"/>
    <mergeCell ref="P117:U117"/>
    <mergeCell ref="V117:Y117"/>
    <mergeCell ref="V113:Y113"/>
    <mergeCell ref="Z113:AA113"/>
    <mergeCell ref="A114:C114"/>
    <mergeCell ref="D114:AA114"/>
    <mergeCell ref="A115:AA115"/>
    <mergeCell ref="A116:C116"/>
    <mergeCell ref="D116:AA116"/>
    <mergeCell ref="A109:AA109"/>
    <mergeCell ref="A110:X110"/>
    <mergeCell ref="Y110:AA110"/>
    <mergeCell ref="A111:AA111"/>
    <mergeCell ref="A112:AA112"/>
    <mergeCell ref="A113:C113"/>
    <mergeCell ref="D113:J113"/>
    <mergeCell ref="K113:L113"/>
    <mergeCell ref="M113:O113"/>
    <mergeCell ref="P113:U113"/>
    <mergeCell ref="Z107:AA107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05:AA105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1:AA101"/>
    <mergeCell ref="A102:C102"/>
    <mergeCell ref="D102:J102"/>
    <mergeCell ref="K102:L102"/>
    <mergeCell ref="M102:O102"/>
    <mergeCell ref="P102:U102"/>
    <mergeCell ref="V102:Y102"/>
    <mergeCell ref="Z102:AA102"/>
    <mergeCell ref="A101:C101"/>
    <mergeCell ref="D101:J101"/>
    <mergeCell ref="K101:L101"/>
    <mergeCell ref="M101:O101"/>
    <mergeCell ref="P101:U101"/>
    <mergeCell ref="V101:Y101"/>
    <mergeCell ref="Z99:AA99"/>
    <mergeCell ref="A100:C100"/>
    <mergeCell ref="D100:J100"/>
    <mergeCell ref="K100:L100"/>
    <mergeCell ref="M100:O100"/>
    <mergeCell ref="P100:U100"/>
    <mergeCell ref="V100:Y100"/>
    <mergeCell ref="Z100:AA100"/>
    <mergeCell ref="A99:C99"/>
    <mergeCell ref="D99:J99"/>
    <mergeCell ref="K99:L99"/>
    <mergeCell ref="M99:O99"/>
    <mergeCell ref="P99:U99"/>
    <mergeCell ref="V99:Y99"/>
    <mergeCell ref="Z97:AA97"/>
    <mergeCell ref="A98:C98"/>
    <mergeCell ref="D98:J98"/>
    <mergeCell ref="K98:L98"/>
    <mergeCell ref="M98:O98"/>
    <mergeCell ref="P98:U98"/>
    <mergeCell ref="V98:Y98"/>
    <mergeCell ref="Z98:AA98"/>
    <mergeCell ref="A97:C97"/>
    <mergeCell ref="D97:J97"/>
    <mergeCell ref="K97:L97"/>
    <mergeCell ref="M97:O97"/>
    <mergeCell ref="P97:U97"/>
    <mergeCell ref="V97:Y97"/>
    <mergeCell ref="Z95:AA95"/>
    <mergeCell ref="A96:C96"/>
    <mergeCell ref="D96:J96"/>
    <mergeCell ref="K96:L96"/>
    <mergeCell ref="M96:O96"/>
    <mergeCell ref="P96:U96"/>
    <mergeCell ref="V96:Y96"/>
    <mergeCell ref="Z96:AA96"/>
    <mergeCell ref="A95:C95"/>
    <mergeCell ref="D95:J95"/>
    <mergeCell ref="K95:L95"/>
    <mergeCell ref="M95:O95"/>
    <mergeCell ref="P95:U95"/>
    <mergeCell ref="V95:Y95"/>
    <mergeCell ref="Z93:AA93"/>
    <mergeCell ref="A94:C94"/>
    <mergeCell ref="D94:J94"/>
    <mergeCell ref="K94:L94"/>
    <mergeCell ref="M94:O94"/>
    <mergeCell ref="P94:U94"/>
    <mergeCell ref="V94:Y94"/>
    <mergeCell ref="Z94:AA94"/>
    <mergeCell ref="A93:C93"/>
    <mergeCell ref="D93:J93"/>
    <mergeCell ref="K93:L93"/>
    <mergeCell ref="M93:O93"/>
    <mergeCell ref="P93:U93"/>
    <mergeCell ref="V93:Y93"/>
    <mergeCell ref="Z91:AA91"/>
    <mergeCell ref="A92:C92"/>
    <mergeCell ref="D92:J92"/>
    <mergeCell ref="K92:L92"/>
    <mergeCell ref="M92:O92"/>
    <mergeCell ref="P92:U92"/>
    <mergeCell ref="V92:Y92"/>
    <mergeCell ref="Z92:AA92"/>
    <mergeCell ref="A91:C91"/>
    <mergeCell ref="D91:J91"/>
    <mergeCell ref="K91:L91"/>
    <mergeCell ref="M91:O91"/>
    <mergeCell ref="P91:U91"/>
    <mergeCell ref="V91:Y91"/>
    <mergeCell ref="Z89:AA89"/>
    <mergeCell ref="A90:C90"/>
    <mergeCell ref="D90:J90"/>
    <mergeCell ref="K90:L90"/>
    <mergeCell ref="M90:O90"/>
    <mergeCell ref="P90:U90"/>
    <mergeCell ref="V90:Y90"/>
    <mergeCell ref="Z90:AA90"/>
    <mergeCell ref="A89:C89"/>
    <mergeCell ref="D89:J89"/>
    <mergeCell ref="K89:L89"/>
    <mergeCell ref="M89:O89"/>
    <mergeCell ref="P89:U89"/>
    <mergeCell ref="V89:Y89"/>
    <mergeCell ref="Z87:AA87"/>
    <mergeCell ref="A88:C88"/>
    <mergeCell ref="D88:J88"/>
    <mergeCell ref="K88:L88"/>
    <mergeCell ref="M88:O88"/>
    <mergeCell ref="P88:U88"/>
    <mergeCell ref="V88:Y88"/>
    <mergeCell ref="Z88:AA88"/>
    <mergeCell ref="A87:C87"/>
    <mergeCell ref="D87:J87"/>
    <mergeCell ref="K87:L87"/>
    <mergeCell ref="M87:O87"/>
    <mergeCell ref="P87:U87"/>
    <mergeCell ref="V87:Y87"/>
    <mergeCell ref="Z85:AA85"/>
    <mergeCell ref="A86:C86"/>
    <mergeCell ref="D86:J86"/>
    <mergeCell ref="K86:L86"/>
    <mergeCell ref="M86:O86"/>
    <mergeCell ref="P86:U86"/>
    <mergeCell ref="V86:Y86"/>
    <mergeCell ref="Z86:AA86"/>
    <mergeCell ref="A85:C85"/>
    <mergeCell ref="D85:J85"/>
    <mergeCell ref="K85:L85"/>
    <mergeCell ref="M85:O85"/>
    <mergeCell ref="P85:U85"/>
    <mergeCell ref="V85:Y85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1:AA81"/>
    <mergeCell ref="A82:C82"/>
    <mergeCell ref="D82:J82"/>
    <mergeCell ref="K82:L82"/>
    <mergeCell ref="M82:O82"/>
    <mergeCell ref="P82:U82"/>
    <mergeCell ref="V82:Y82"/>
    <mergeCell ref="Z82:AA82"/>
    <mergeCell ref="A81:C81"/>
    <mergeCell ref="D81:J81"/>
    <mergeCell ref="K81:L81"/>
    <mergeCell ref="M81:O81"/>
    <mergeCell ref="P81:U81"/>
    <mergeCell ref="V81:Y81"/>
    <mergeCell ref="V77:Y77"/>
    <mergeCell ref="Z77:AA77"/>
    <mergeCell ref="A78:C78"/>
    <mergeCell ref="D78:AA78"/>
    <mergeCell ref="A79:AA79"/>
    <mergeCell ref="A80:C80"/>
    <mergeCell ref="D80:AA80"/>
    <mergeCell ref="A73:AA73"/>
    <mergeCell ref="A74:X74"/>
    <mergeCell ref="Y74:AA74"/>
    <mergeCell ref="A75:AA75"/>
    <mergeCell ref="A76:AA76"/>
    <mergeCell ref="A77:C77"/>
    <mergeCell ref="D77:J77"/>
    <mergeCell ref="K77:L77"/>
    <mergeCell ref="M77:O77"/>
    <mergeCell ref="P77:U77"/>
    <mergeCell ref="Z71:AA71"/>
    <mergeCell ref="A72:C72"/>
    <mergeCell ref="D72:J72"/>
    <mergeCell ref="K72:L72"/>
    <mergeCell ref="M72:O72"/>
    <mergeCell ref="P72:U72"/>
    <mergeCell ref="V72:Y72"/>
    <mergeCell ref="Z72:AA72"/>
    <mergeCell ref="A71:C71"/>
    <mergeCell ref="D71:J71"/>
    <mergeCell ref="K71:L71"/>
    <mergeCell ref="M71:O71"/>
    <mergeCell ref="P71:U71"/>
    <mergeCell ref="V71:Y71"/>
    <mergeCell ref="Z69:AA69"/>
    <mergeCell ref="A70:C70"/>
    <mergeCell ref="D70:J70"/>
    <mergeCell ref="K70:L70"/>
    <mergeCell ref="M70:O70"/>
    <mergeCell ref="P70:U70"/>
    <mergeCell ref="V70:Y70"/>
    <mergeCell ref="Z70:AA70"/>
    <mergeCell ref="A69:C69"/>
    <mergeCell ref="D69:J69"/>
    <mergeCell ref="K69:L69"/>
    <mergeCell ref="M69:O69"/>
    <mergeCell ref="P69:U69"/>
    <mergeCell ref="V69:Y69"/>
    <mergeCell ref="A66:AA66"/>
    <mergeCell ref="A67:C67"/>
    <mergeCell ref="D67:AA67"/>
    <mergeCell ref="A68:C68"/>
    <mergeCell ref="D68:J68"/>
    <mergeCell ref="K68:L68"/>
    <mergeCell ref="M68:O68"/>
    <mergeCell ref="P68:U68"/>
    <mergeCell ref="V68:Y68"/>
    <mergeCell ref="Z68:AA68"/>
    <mergeCell ref="Z64:AA64"/>
    <mergeCell ref="A65:C65"/>
    <mergeCell ref="D65:J65"/>
    <mergeCell ref="K65:L65"/>
    <mergeCell ref="M65:O65"/>
    <mergeCell ref="P65:U65"/>
    <mergeCell ref="V65:Y65"/>
    <mergeCell ref="Z65:AA65"/>
    <mergeCell ref="A64:C64"/>
    <mergeCell ref="D64:J64"/>
    <mergeCell ref="K64:L64"/>
    <mergeCell ref="M64:O64"/>
    <mergeCell ref="P64:U64"/>
    <mergeCell ref="V64:Y64"/>
    <mergeCell ref="Z62:AA62"/>
    <mergeCell ref="A63:C63"/>
    <mergeCell ref="D63:J63"/>
    <mergeCell ref="K63:L63"/>
    <mergeCell ref="M63:O63"/>
    <mergeCell ref="P63:U63"/>
    <mergeCell ref="V63:Y63"/>
    <mergeCell ref="Z63:AA63"/>
    <mergeCell ref="A62:C62"/>
    <mergeCell ref="D62:J62"/>
    <mergeCell ref="K62:L62"/>
    <mergeCell ref="M62:O62"/>
    <mergeCell ref="P62:U62"/>
    <mergeCell ref="V62:Y62"/>
    <mergeCell ref="Z60:AA60"/>
    <mergeCell ref="A61:C61"/>
    <mergeCell ref="D61:J61"/>
    <mergeCell ref="K61:L61"/>
    <mergeCell ref="M61:O61"/>
    <mergeCell ref="P61:U61"/>
    <mergeCell ref="V61:Y61"/>
    <mergeCell ref="Z61:AA61"/>
    <mergeCell ref="A60:C60"/>
    <mergeCell ref="D60:J60"/>
    <mergeCell ref="K60:L60"/>
    <mergeCell ref="M60:O60"/>
    <mergeCell ref="P60:U60"/>
    <mergeCell ref="V60:Y60"/>
    <mergeCell ref="Z58:AA58"/>
    <mergeCell ref="A59:C59"/>
    <mergeCell ref="D59:J59"/>
    <mergeCell ref="K59:L59"/>
    <mergeCell ref="M59:O59"/>
    <mergeCell ref="P59:U59"/>
    <mergeCell ref="V59:Y59"/>
    <mergeCell ref="Z59:AA59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2:AA52"/>
    <mergeCell ref="A53:C53"/>
    <mergeCell ref="D53:J53"/>
    <mergeCell ref="K53:L53"/>
    <mergeCell ref="M53:O53"/>
    <mergeCell ref="P53:U53"/>
    <mergeCell ref="V53:Y53"/>
    <mergeCell ref="Z53:AA53"/>
    <mergeCell ref="A52:C52"/>
    <mergeCell ref="D52:J52"/>
    <mergeCell ref="K52:L52"/>
    <mergeCell ref="M52:O52"/>
    <mergeCell ref="P52:U52"/>
    <mergeCell ref="V52:Y52"/>
    <mergeCell ref="Z50:AA50"/>
    <mergeCell ref="A51:C51"/>
    <mergeCell ref="D51:J51"/>
    <mergeCell ref="K51:L51"/>
    <mergeCell ref="M51:O51"/>
    <mergeCell ref="P51:U51"/>
    <mergeCell ref="V51:Y51"/>
    <mergeCell ref="Z51:AA51"/>
    <mergeCell ref="A50:C50"/>
    <mergeCell ref="D50:J50"/>
    <mergeCell ref="K50:L50"/>
    <mergeCell ref="M50:O50"/>
    <mergeCell ref="P50:U50"/>
    <mergeCell ref="V50:Y50"/>
    <mergeCell ref="Z46:AA46"/>
    <mergeCell ref="A47:C47"/>
    <mergeCell ref="D47:AA47"/>
    <mergeCell ref="A48:AA48"/>
    <mergeCell ref="A49:C49"/>
    <mergeCell ref="D49:AA49"/>
    <mergeCell ref="A46:C46"/>
    <mergeCell ref="D46:J46"/>
    <mergeCell ref="K46:L46"/>
    <mergeCell ref="M46:O46"/>
    <mergeCell ref="P46:U46"/>
    <mergeCell ref="V46:Y46"/>
    <mergeCell ref="Z41:AA41"/>
    <mergeCell ref="A42:AA42"/>
    <mergeCell ref="A43:X43"/>
    <mergeCell ref="Y43:AA43"/>
    <mergeCell ref="A44:AA44"/>
    <mergeCell ref="A45:AA45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Z36:AA36"/>
    <mergeCell ref="A37:AA37"/>
    <mergeCell ref="A38:C38"/>
    <mergeCell ref="D38:AA38"/>
    <mergeCell ref="A39:C39"/>
    <mergeCell ref="D39:J39"/>
    <mergeCell ref="K39:L39"/>
    <mergeCell ref="M39:O39"/>
    <mergeCell ref="P39:U39"/>
    <mergeCell ref="V39:Y39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8:AA28"/>
    <mergeCell ref="A29:C29"/>
    <mergeCell ref="D29:J29"/>
    <mergeCell ref="K29:L29"/>
    <mergeCell ref="M29:O29"/>
    <mergeCell ref="P29:U29"/>
    <mergeCell ref="V29:Y29"/>
    <mergeCell ref="Z29:AA29"/>
    <mergeCell ref="A28:C28"/>
    <mergeCell ref="D28:J28"/>
    <mergeCell ref="K28:L28"/>
    <mergeCell ref="M28:O28"/>
    <mergeCell ref="P28:U28"/>
    <mergeCell ref="V28:Y28"/>
    <mergeCell ref="Z26:AA26"/>
    <mergeCell ref="A27:C27"/>
    <mergeCell ref="D27:J27"/>
    <mergeCell ref="K27:L27"/>
    <mergeCell ref="M27:O27"/>
    <mergeCell ref="P27:U27"/>
    <mergeCell ref="V27:Y27"/>
    <mergeCell ref="Z27:AA27"/>
    <mergeCell ref="Z23:AA23"/>
    <mergeCell ref="A24:AA24"/>
    <mergeCell ref="A25:C25"/>
    <mergeCell ref="D25:AA25"/>
    <mergeCell ref="A26:C26"/>
    <mergeCell ref="D26:J26"/>
    <mergeCell ref="K26:L26"/>
    <mergeCell ref="M26:O26"/>
    <mergeCell ref="P26:U26"/>
    <mergeCell ref="V26:Y26"/>
    <mergeCell ref="A23:C23"/>
    <mergeCell ref="D23:J23"/>
    <mergeCell ref="K23:L23"/>
    <mergeCell ref="M23:O23"/>
    <mergeCell ref="P23:U23"/>
    <mergeCell ref="V23:Y23"/>
    <mergeCell ref="Z21:AA21"/>
    <mergeCell ref="A22:C22"/>
    <mergeCell ref="D22:J22"/>
    <mergeCell ref="K22:L22"/>
    <mergeCell ref="M22:O22"/>
    <mergeCell ref="P22:U22"/>
    <mergeCell ref="V22:Y22"/>
    <mergeCell ref="Z22:AA22"/>
    <mergeCell ref="A19:C19"/>
    <mergeCell ref="D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</vt:lpstr>
      <vt:lpstr>Orçamento-Projeto</vt:lpstr>
      <vt:lpstr>Orçamento-Obra</vt:lpstr>
      <vt:lpstr>RESUMO!Area_de_impressao</vt:lpstr>
      <vt:lpstr>RESUMO!Titulos_de_impressao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Glauber</dc:creator>
  <cp:lastModifiedBy>Glauber</cp:lastModifiedBy>
  <cp:lastPrinted>2026-01-30T14:01:19Z</cp:lastPrinted>
  <dcterms:created xsi:type="dcterms:W3CDTF">2026-01-30T13:53:35Z</dcterms:created>
  <dcterms:modified xsi:type="dcterms:W3CDTF">2026-01-30T14:02:43Z</dcterms:modified>
</cp:coreProperties>
</file>